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da\Documents\3GPP Meetings\RAN4\2016 11 14 Reno\NB-IoT\"/>
    </mc:Choice>
  </mc:AlternateContent>
  <bookViews>
    <workbookView xWindow="0" yWindow="0" windowWidth="24000" windowHeight="9510" tabRatio="784"/>
  </bookViews>
  <sheets>
    <sheet name="Coversheet_ideal" sheetId="64" r:id="rId1"/>
    <sheet name="Coversheet_impairment" sheetId="161" r:id="rId2"/>
    <sheet name="NPRACH AWGN Case1.1 Rep8 3.646" sheetId="133" r:id="rId3"/>
    <sheet name="NPRACH AWGN Case1.2 Rep32 3.646" sheetId="137" r:id="rId4"/>
    <sheet name="NPRACH EPA1 Case2.1 Rep8 3.646" sheetId="145" r:id="rId5"/>
    <sheet name="NPRACH EPA1 Case2.2 Rep32 3.646" sheetId="149" r:id="rId6"/>
    <sheet name="NPUSCH format1 Case1.1 Rep 1" sheetId="31" r:id="rId7"/>
    <sheet name="NPUSCH format1 Case1.2 Rep 16" sheetId="126" r:id="rId8"/>
    <sheet name="NPUSCH format1 Case1.3 Rep 64" sheetId="127" r:id="rId9"/>
    <sheet name="NPUSCH format1 Case2.1 Rep 1" sheetId="75" r:id="rId10"/>
    <sheet name="NPUSCH format1 Case2.2 Rep 16" sheetId="76" r:id="rId11"/>
    <sheet name="NPUSCH format1 Case2.3 Rep 64" sheetId="77" r:id="rId12"/>
    <sheet name="NPUSCH format1 Case3.1 Rep 2" sheetId="78" r:id="rId13"/>
    <sheet name="NPUSCH format1 Case3.2 Rep 16" sheetId="79" r:id="rId14"/>
    <sheet name="NPUSCH format1 Case3.3 Rep 64" sheetId="80" r:id="rId15"/>
    <sheet name="NPUSCH format1 Case4.1 Rep 2" sheetId="81" r:id="rId16"/>
    <sheet name="NPUSCH format1 Case4.2 Rep 16" sheetId="82" r:id="rId17"/>
    <sheet name="NPUSCH format1 Case4.3 Rep 64" sheetId="83" r:id="rId18"/>
    <sheet name="NPUSCH format1 Case5.1 Rep 2" sheetId="84" r:id="rId19"/>
    <sheet name="NPUSCH format1 Case5.2 Rep 16" sheetId="85" r:id="rId20"/>
    <sheet name="NPUSCH format1 Case5.3 Rep 64" sheetId="86" r:id="rId21"/>
    <sheet name="NPUSCH format2 Case1.1 Rep 1" sheetId="65" r:id="rId22"/>
    <sheet name="NPUSCH format2 Case1.2 Rep 16" sheetId="45" r:id="rId23"/>
    <sheet name="NPUSCH format2 Case1.3 Rep 64" sheetId="153" r:id="rId24"/>
    <sheet name="NPUSCH format2 Case2.1 Rep 1" sheetId="122" r:id="rId25"/>
    <sheet name="NPUSCH format2 Case2.2 Rep 16" sheetId="24" r:id="rId26"/>
    <sheet name="NPUSCH format2 Case2.3 Rep 64" sheetId="55" r:id="rId27"/>
  </sheets>
  <calcPr calcId="171027"/>
</workbook>
</file>

<file path=xl/calcChain.xml><?xml version="1.0" encoding="utf-8"?>
<calcChain xmlns="http://schemas.openxmlformats.org/spreadsheetml/2006/main">
  <c r="H31" i="161" l="1"/>
  <c r="H30" i="161"/>
  <c r="H29" i="161"/>
  <c r="X29" i="161" s="1"/>
  <c r="H28" i="161"/>
  <c r="V28" i="161" s="1"/>
  <c r="H27" i="161"/>
  <c r="W27" i="161" s="1"/>
  <c r="H26" i="161"/>
  <c r="X26" i="161" s="1"/>
  <c r="H25" i="161"/>
  <c r="H24" i="161"/>
  <c r="V24" i="161" s="1"/>
  <c r="H23" i="161"/>
  <c r="W23" i="161" s="1"/>
  <c r="H22" i="161"/>
  <c r="H21" i="161"/>
  <c r="H20" i="161"/>
  <c r="H17" i="161"/>
  <c r="W37" i="161"/>
  <c r="V37" i="161"/>
  <c r="X37" i="161"/>
  <c r="V36" i="161"/>
  <c r="W35" i="161"/>
  <c r="V34" i="161"/>
  <c r="X34" i="161"/>
  <c r="W33" i="161"/>
  <c r="V33" i="161"/>
  <c r="X33" i="161"/>
  <c r="V32" i="161"/>
  <c r="W31" i="161"/>
  <c r="W25" i="161"/>
  <c r="V20" i="161"/>
  <c r="W19" i="161"/>
  <c r="V18" i="161"/>
  <c r="X18" i="161"/>
  <c r="X16" i="161"/>
  <c r="W16" i="161"/>
  <c r="V16" i="161"/>
  <c r="X15" i="161"/>
  <c r="W15" i="161"/>
  <c r="V15" i="161"/>
  <c r="X14" i="161"/>
  <c r="W14" i="161"/>
  <c r="V14" i="161"/>
  <c r="X13" i="161"/>
  <c r="W13" i="161"/>
  <c r="V13" i="161"/>
  <c r="W17" i="161" l="1"/>
  <c r="V17" i="161"/>
  <c r="V29" i="161"/>
  <c r="V26" i="161"/>
  <c r="W29" i="161"/>
  <c r="V30" i="161"/>
  <c r="V21" i="161"/>
  <c r="X30" i="161"/>
  <c r="X21" i="161"/>
  <c r="X17" i="161"/>
  <c r="W21" i="161"/>
  <c r="V22" i="161"/>
  <c r="V25" i="161"/>
  <c r="X25" i="161"/>
  <c r="X22" i="161"/>
  <c r="X24" i="161"/>
  <c r="X28" i="161"/>
  <c r="W20" i="161"/>
  <c r="X23" i="161"/>
  <c r="X27" i="161"/>
  <c r="X35" i="161"/>
  <c r="W36" i="161"/>
  <c r="W18" i="161"/>
  <c r="V19" i="161"/>
  <c r="W22" i="161"/>
  <c r="V23" i="161"/>
  <c r="W26" i="161"/>
  <c r="V27" i="161"/>
  <c r="W30" i="161"/>
  <c r="V31" i="161"/>
  <c r="W34" i="161"/>
  <c r="V35" i="161"/>
  <c r="X20" i="161"/>
  <c r="X32" i="161"/>
  <c r="X36" i="161"/>
  <c r="X19" i="161"/>
  <c r="W24" i="161"/>
  <c r="W28" i="161"/>
  <c r="X31" i="161"/>
  <c r="W32" i="161"/>
  <c r="A1" i="153" l="1"/>
  <c r="N77" i="153" l="1"/>
  <c r="M77" i="153"/>
  <c r="L77" i="153"/>
  <c r="K77" i="153"/>
  <c r="J77" i="153"/>
  <c r="I77" i="153"/>
  <c r="H77" i="153"/>
  <c r="G77" i="153"/>
  <c r="F77" i="153"/>
  <c r="E77" i="153"/>
  <c r="D77" i="153"/>
  <c r="C77" i="153"/>
  <c r="G34" i="64" s="1"/>
  <c r="B77" i="153"/>
  <c r="F34" i="64" s="1"/>
  <c r="D4" i="153"/>
  <c r="C4" i="153"/>
  <c r="B4" i="153"/>
  <c r="C77" i="55" l="1"/>
  <c r="G37" i="64" s="1"/>
  <c r="C77" i="24"/>
  <c r="G36" i="64" s="1"/>
  <c r="C77" i="122"/>
  <c r="G35" i="64" s="1"/>
  <c r="C77" i="45"/>
  <c r="G33" i="64" s="1"/>
  <c r="C77" i="65"/>
  <c r="G32" i="64" s="1"/>
  <c r="A1" i="127" l="1"/>
  <c r="A1" i="126"/>
  <c r="A1" i="149"/>
  <c r="A1" i="145"/>
  <c r="A1" i="137"/>
  <c r="A1" i="133"/>
  <c r="N57" i="149"/>
  <c r="M57" i="149"/>
  <c r="L57" i="149"/>
  <c r="K57" i="149"/>
  <c r="J57" i="149"/>
  <c r="I57" i="149"/>
  <c r="H57" i="149"/>
  <c r="G57" i="149"/>
  <c r="F57" i="149"/>
  <c r="E57" i="149"/>
  <c r="D57" i="149"/>
  <c r="B57" i="149"/>
  <c r="F16" i="64" s="1"/>
  <c r="N57" i="145"/>
  <c r="M57" i="145"/>
  <c r="L57" i="145"/>
  <c r="K57" i="145"/>
  <c r="J57" i="145"/>
  <c r="I57" i="145"/>
  <c r="H57" i="145"/>
  <c r="G57" i="145"/>
  <c r="F57" i="145"/>
  <c r="E57" i="145"/>
  <c r="D57" i="145"/>
  <c r="B57" i="145"/>
  <c r="F15" i="64" s="1"/>
  <c r="N57" i="137"/>
  <c r="M57" i="137"/>
  <c r="L57" i="137"/>
  <c r="K57" i="137"/>
  <c r="J57" i="137"/>
  <c r="I57" i="137"/>
  <c r="H57" i="137"/>
  <c r="G57" i="137"/>
  <c r="F57" i="137"/>
  <c r="E57" i="137"/>
  <c r="D57" i="137"/>
  <c r="B57" i="137"/>
  <c r="F14" i="64" s="1"/>
  <c r="N57" i="133"/>
  <c r="M57" i="133"/>
  <c r="L57" i="133"/>
  <c r="K57" i="133"/>
  <c r="J57" i="133"/>
  <c r="I57" i="133"/>
  <c r="H57" i="133"/>
  <c r="G57" i="133"/>
  <c r="F57" i="133"/>
  <c r="E57" i="133"/>
  <c r="D57" i="133"/>
  <c r="B57" i="133"/>
  <c r="F13" i="64" s="1"/>
  <c r="B77" i="75"/>
  <c r="F20" i="64" s="1"/>
  <c r="P77" i="127"/>
  <c r="O77" i="127"/>
  <c r="N77" i="127"/>
  <c r="M77" i="127"/>
  <c r="L77" i="127"/>
  <c r="K77" i="127"/>
  <c r="J77" i="127"/>
  <c r="I77" i="127"/>
  <c r="H77" i="127"/>
  <c r="G77" i="127"/>
  <c r="F77" i="127"/>
  <c r="E77" i="127"/>
  <c r="D77" i="127"/>
  <c r="C77" i="127"/>
  <c r="G19" i="64" s="1"/>
  <c r="B77" i="127"/>
  <c r="F19" i="64" s="1"/>
  <c r="N2" i="127"/>
  <c r="C77" i="76"/>
  <c r="G21" i="64" s="1"/>
  <c r="D77" i="76"/>
  <c r="E77" i="76"/>
  <c r="F77" i="76"/>
  <c r="G77" i="76"/>
  <c r="H77" i="76"/>
  <c r="I77" i="76"/>
  <c r="J77" i="76"/>
  <c r="K77" i="76"/>
  <c r="L77" i="76"/>
  <c r="M77" i="76"/>
  <c r="N77" i="76"/>
  <c r="O77" i="76"/>
  <c r="P77" i="76"/>
  <c r="P77" i="126"/>
  <c r="O77" i="126"/>
  <c r="N77" i="126"/>
  <c r="M77" i="126"/>
  <c r="L77" i="126"/>
  <c r="K77" i="126"/>
  <c r="J77" i="126"/>
  <c r="I77" i="126"/>
  <c r="H77" i="126"/>
  <c r="G77" i="126"/>
  <c r="F77" i="126"/>
  <c r="E77" i="126"/>
  <c r="D77" i="126"/>
  <c r="C77" i="126"/>
  <c r="G18" i="64" s="1"/>
  <c r="B77" i="126"/>
  <c r="F18" i="64" s="1"/>
  <c r="N2" i="126"/>
  <c r="W16" i="64" l="1"/>
  <c r="X16" i="64"/>
  <c r="Y16" i="64"/>
  <c r="Y15" i="64"/>
  <c r="W15" i="64"/>
  <c r="X15" i="64"/>
  <c r="Y14" i="64"/>
  <c r="W14" i="64"/>
  <c r="X14" i="64"/>
  <c r="W13" i="64"/>
  <c r="X13" i="64"/>
  <c r="Y13" i="64"/>
  <c r="D4" i="127"/>
  <c r="D4" i="149"/>
  <c r="D4" i="133"/>
  <c r="D4" i="145"/>
  <c r="C4" i="137"/>
  <c r="C4" i="133"/>
  <c r="B4" i="133"/>
  <c r="B4" i="149"/>
  <c r="B4" i="145"/>
  <c r="C4" i="145"/>
  <c r="B4" i="127"/>
  <c r="B4" i="137"/>
  <c r="C4" i="149"/>
  <c r="D4" i="137"/>
  <c r="C4" i="127"/>
  <c r="B4" i="126"/>
  <c r="D4" i="126"/>
  <c r="C4" i="126"/>
  <c r="A1" i="55" l="1"/>
  <c r="A1" i="24"/>
  <c r="A1" i="122"/>
  <c r="A1" i="45"/>
  <c r="A1" i="65"/>
  <c r="A1" i="86"/>
  <c r="A1" i="85"/>
  <c r="A1" i="84"/>
  <c r="A1" i="83"/>
  <c r="A1" i="82"/>
  <c r="A1" i="81"/>
  <c r="A1" i="80"/>
  <c r="A1" i="79"/>
  <c r="A1" i="78"/>
  <c r="A1" i="77"/>
  <c r="A1" i="76"/>
  <c r="A1" i="75"/>
  <c r="A1" i="31"/>
  <c r="D77" i="83"/>
  <c r="B77" i="83"/>
  <c r="F28" i="64" s="1"/>
  <c r="W19" i="64" l="1"/>
  <c r="W18" i="64"/>
  <c r="Y34" i="64"/>
  <c r="X34" i="64"/>
  <c r="W34" i="64"/>
  <c r="Y18" i="64"/>
  <c r="Y19" i="64"/>
  <c r="X18" i="64"/>
  <c r="X19" i="64"/>
  <c r="N77" i="122"/>
  <c r="M77" i="122"/>
  <c r="L77" i="122"/>
  <c r="K77" i="122"/>
  <c r="J77" i="122"/>
  <c r="I77" i="122"/>
  <c r="H77" i="122"/>
  <c r="G77" i="122"/>
  <c r="F77" i="122"/>
  <c r="E77" i="122"/>
  <c r="D77" i="122"/>
  <c r="B77" i="122"/>
  <c r="F35" i="64" s="1"/>
  <c r="Y35" i="64" s="1"/>
  <c r="W35" i="64" l="1"/>
  <c r="X35" i="64"/>
  <c r="D4" i="122"/>
  <c r="B4" i="122"/>
  <c r="C4" i="122"/>
  <c r="P77" i="86"/>
  <c r="O77" i="86"/>
  <c r="N77" i="86"/>
  <c r="M77" i="86"/>
  <c r="L77" i="86"/>
  <c r="K77" i="86"/>
  <c r="J77" i="86"/>
  <c r="I77" i="86"/>
  <c r="H77" i="86"/>
  <c r="G77" i="86"/>
  <c r="F77" i="86"/>
  <c r="E77" i="86"/>
  <c r="D77" i="86"/>
  <c r="C77" i="86"/>
  <c r="G31" i="64" s="1"/>
  <c r="B77" i="86"/>
  <c r="F31" i="64" s="1"/>
  <c r="N2" i="86"/>
  <c r="P77" i="85"/>
  <c r="O77" i="85"/>
  <c r="N77" i="85"/>
  <c r="M77" i="85"/>
  <c r="L77" i="85"/>
  <c r="K77" i="85"/>
  <c r="J77" i="85"/>
  <c r="I77" i="85"/>
  <c r="H77" i="85"/>
  <c r="G77" i="85"/>
  <c r="F77" i="85"/>
  <c r="E77" i="85"/>
  <c r="D77" i="85"/>
  <c r="C77" i="85"/>
  <c r="G30" i="64" s="1"/>
  <c r="B77" i="85"/>
  <c r="F30" i="64" s="1"/>
  <c r="N2" i="85"/>
  <c r="P77" i="84"/>
  <c r="O77" i="84"/>
  <c r="N77" i="84"/>
  <c r="M77" i="84"/>
  <c r="L77" i="84"/>
  <c r="K77" i="84"/>
  <c r="J77" i="84"/>
  <c r="I77" i="84"/>
  <c r="H77" i="84"/>
  <c r="G77" i="84"/>
  <c r="F77" i="84"/>
  <c r="E77" i="84"/>
  <c r="D77" i="84"/>
  <c r="C77" i="84"/>
  <c r="G29" i="64" s="1"/>
  <c r="B77" i="84"/>
  <c r="F29" i="64" s="1"/>
  <c r="N2" i="84"/>
  <c r="P77" i="83"/>
  <c r="O77" i="83"/>
  <c r="N77" i="83"/>
  <c r="M77" i="83"/>
  <c r="L77" i="83"/>
  <c r="K77" i="83"/>
  <c r="J77" i="83"/>
  <c r="I77" i="83"/>
  <c r="H77" i="83"/>
  <c r="G77" i="83"/>
  <c r="F77" i="83"/>
  <c r="E77" i="83"/>
  <c r="C77" i="83"/>
  <c r="G28" i="64" s="1"/>
  <c r="N2" i="83"/>
  <c r="P77" i="82"/>
  <c r="O77" i="82"/>
  <c r="N77" i="82"/>
  <c r="M77" i="82"/>
  <c r="L77" i="82"/>
  <c r="K77" i="82"/>
  <c r="J77" i="82"/>
  <c r="I77" i="82"/>
  <c r="H77" i="82"/>
  <c r="G77" i="82"/>
  <c r="F77" i="82"/>
  <c r="E77" i="82"/>
  <c r="D77" i="82"/>
  <c r="C77" i="82"/>
  <c r="G27" i="64" s="1"/>
  <c r="B77" i="82"/>
  <c r="F27" i="64" s="1"/>
  <c r="N2" i="82"/>
  <c r="P77" i="81"/>
  <c r="O77" i="81"/>
  <c r="N77" i="81"/>
  <c r="M77" i="81"/>
  <c r="L77" i="81"/>
  <c r="K77" i="81"/>
  <c r="J77" i="81"/>
  <c r="I77" i="81"/>
  <c r="H77" i="81"/>
  <c r="G77" i="81"/>
  <c r="F77" i="81"/>
  <c r="E77" i="81"/>
  <c r="D77" i="81"/>
  <c r="C77" i="81"/>
  <c r="G26" i="64" s="1"/>
  <c r="B77" i="81"/>
  <c r="F26" i="64" s="1"/>
  <c r="N2" i="81"/>
  <c r="P77" i="80"/>
  <c r="O77" i="80"/>
  <c r="N77" i="80"/>
  <c r="M77" i="80"/>
  <c r="L77" i="80"/>
  <c r="K77" i="80"/>
  <c r="J77" i="80"/>
  <c r="I77" i="80"/>
  <c r="H77" i="80"/>
  <c r="G77" i="80"/>
  <c r="F77" i="80"/>
  <c r="E77" i="80"/>
  <c r="D77" i="80"/>
  <c r="C77" i="80"/>
  <c r="G25" i="64" s="1"/>
  <c r="B77" i="80"/>
  <c r="F25" i="64" s="1"/>
  <c r="N2" i="80"/>
  <c r="P77" i="79"/>
  <c r="O77" i="79"/>
  <c r="N77" i="79"/>
  <c r="M77" i="79"/>
  <c r="L77" i="79"/>
  <c r="K77" i="79"/>
  <c r="J77" i="79"/>
  <c r="I77" i="79"/>
  <c r="H77" i="79"/>
  <c r="G77" i="79"/>
  <c r="F77" i="79"/>
  <c r="E77" i="79"/>
  <c r="D77" i="79"/>
  <c r="C77" i="79"/>
  <c r="G24" i="64" s="1"/>
  <c r="B77" i="79"/>
  <c r="F24" i="64" s="1"/>
  <c r="N2" i="79"/>
  <c r="P77" i="78"/>
  <c r="O77" i="78"/>
  <c r="N77" i="78"/>
  <c r="M77" i="78"/>
  <c r="L77" i="78"/>
  <c r="K77" i="78"/>
  <c r="J77" i="78"/>
  <c r="I77" i="78"/>
  <c r="H77" i="78"/>
  <c r="G77" i="78"/>
  <c r="F77" i="78"/>
  <c r="E77" i="78"/>
  <c r="D77" i="78"/>
  <c r="C77" i="78"/>
  <c r="G23" i="64" s="1"/>
  <c r="B77" i="78"/>
  <c r="F23" i="64" s="1"/>
  <c r="N2" i="78"/>
  <c r="P77" i="77"/>
  <c r="O77" i="77"/>
  <c r="N77" i="77"/>
  <c r="M77" i="77"/>
  <c r="L77" i="77"/>
  <c r="K77" i="77"/>
  <c r="J77" i="77"/>
  <c r="I77" i="77"/>
  <c r="H77" i="77"/>
  <c r="G77" i="77"/>
  <c r="F77" i="77"/>
  <c r="E77" i="77"/>
  <c r="D77" i="77"/>
  <c r="C77" i="77"/>
  <c r="G22" i="64" s="1"/>
  <c r="B77" i="77"/>
  <c r="F22" i="64" s="1"/>
  <c r="N2" i="77"/>
  <c r="B77" i="76"/>
  <c r="F21" i="64" s="1"/>
  <c r="N2" i="76"/>
  <c r="P77" i="75"/>
  <c r="O77" i="75"/>
  <c r="N77" i="75"/>
  <c r="M77" i="75"/>
  <c r="L77" i="75"/>
  <c r="K77" i="75"/>
  <c r="J77" i="75"/>
  <c r="I77" i="75"/>
  <c r="H77" i="75"/>
  <c r="G77" i="75"/>
  <c r="F77" i="75"/>
  <c r="E77" i="75"/>
  <c r="D77" i="75"/>
  <c r="C77" i="75"/>
  <c r="G20" i="64" s="1"/>
  <c r="N2" i="75"/>
  <c r="B77" i="31"/>
  <c r="F17" i="64" s="1"/>
  <c r="C77" i="31"/>
  <c r="G17" i="64" s="1"/>
  <c r="D77" i="31"/>
  <c r="E77" i="31"/>
  <c r="F77" i="31"/>
  <c r="G77" i="31"/>
  <c r="H77" i="31"/>
  <c r="I77" i="31"/>
  <c r="J77" i="31"/>
  <c r="K77" i="31"/>
  <c r="L77" i="31"/>
  <c r="M77" i="31"/>
  <c r="N77" i="31"/>
  <c r="O77" i="31"/>
  <c r="P77" i="31"/>
  <c r="B77" i="45"/>
  <c r="F33" i="64" s="1"/>
  <c r="N77" i="45"/>
  <c r="M77" i="45"/>
  <c r="L77" i="45"/>
  <c r="K77" i="45"/>
  <c r="J77" i="45"/>
  <c r="I77" i="45"/>
  <c r="H77" i="45"/>
  <c r="G77" i="45"/>
  <c r="F77" i="45"/>
  <c r="E77" i="45"/>
  <c r="D77" i="45"/>
  <c r="B77" i="65"/>
  <c r="F32" i="64" s="1"/>
  <c r="W33" i="64" l="1"/>
  <c r="Y33" i="64"/>
  <c r="X33" i="64"/>
  <c r="X21" i="64"/>
  <c r="Y21" i="64"/>
  <c r="W21" i="64"/>
  <c r="Y29" i="64"/>
  <c r="W29" i="64"/>
  <c r="X29" i="64"/>
  <c r="X30" i="64"/>
  <c r="W30" i="64"/>
  <c r="Y30" i="64"/>
  <c r="W31" i="64"/>
  <c r="Y31" i="64"/>
  <c r="X31" i="64"/>
  <c r="Y32" i="64"/>
  <c r="W32" i="64"/>
  <c r="X32" i="64"/>
  <c r="Y20" i="64"/>
  <c r="W20" i="64"/>
  <c r="X20" i="64"/>
  <c r="W22" i="64"/>
  <c r="X22" i="64"/>
  <c r="Y22" i="64"/>
  <c r="W23" i="64"/>
  <c r="X23" i="64"/>
  <c r="Y23" i="64"/>
  <c r="W24" i="64"/>
  <c r="Y24" i="64"/>
  <c r="X24" i="64"/>
  <c r="X25" i="64"/>
  <c r="Y25" i="64"/>
  <c r="W25" i="64"/>
  <c r="X26" i="64"/>
  <c r="W26" i="64"/>
  <c r="Y26" i="64"/>
  <c r="W27" i="64"/>
  <c r="X27" i="64"/>
  <c r="Y27" i="64"/>
  <c r="X28" i="64"/>
  <c r="Y28" i="64"/>
  <c r="W28" i="64"/>
  <c r="Y17" i="64"/>
  <c r="X17" i="64"/>
  <c r="W17" i="64"/>
  <c r="D4" i="75"/>
  <c r="D4" i="77"/>
  <c r="D4" i="79"/>
  <c r="D4" i="82"/>
  <c r="D4" i="83"/>
  <c r="B4" i="83"/>
  <c r="B4" i="84"/>
  <c r="B4" i="85"/>
  <c r="B4" i="86"/>
  <c r="D4" i="86"/>
  <c r="D4" i="85"/>
  <c r="D4" i="84"/>
  <c r="C4" i="83"/>
  <c r="C4" i="84"/>
  <c r="C4" i="85"/>
  <c r="C4" i="86"/>
  <c r="D4" i="81"/>
  <c r="D4" i="80"/>
  <c r="D4" i="78"/>
  <c r="D4" i="76"/>
  <c r="C4" i="79"/>
  <c r="C4" i="80"/>
  <c r="C4" i="81"/>
  <c r="C4" i="82"/>
  <c r="B4" i="79"/>
  <c r="B4" i="80"/>
  <c r="B4" i="81"/>
  <c r="B4" i="82"/>
  <c r="C4" i="75"/>
  <c r="C4" i="76"/>
  <c r="C4" i="77"/>
  <c r="C4" i="78"/>
  <c r="B4" i="75"/>
  <c r="B4" i="76"/>
  <c r="B4" i="77"/>
  <c r="B4" i="78"/>
  <c r="N77" i="65" l="1"/>
  <c r="M77" i="65"/>
  <c r="L77" i="65"/>
  <c r="K77" i="65"/>
  <c r="J77" i="65"/>
  <c r="I77" i="65"/>
  <c r="H77" i="65"/>
  <c r="G77" i="65"/>
  <c r="F77" i="65"/>
  <c r="E77" i="65"/>
  <c r="D77" i="65"/>
  <c r="D4" i="65" l="1"/>
  <c r="B4" i="65"/>
  <c r="C4" i="65"/>
  <c r="N77" i="55" l="1"/>
  <c r="M77" i="55"/>
  <c r="L77" i="55"/>
  <c r="K77" i="55"/>
  <c r="J77" i="55"/>
  <c r="I77" i="55"/>
  <c r="H77" i="55"/>
  <c r="G77" i="55"/>
  <c r="F77" i="55"/>
  <c r="E77" i="55"/>
  <c r="D77" i="55"/>
  <c r="B77" i="55"/>
  <c r="F37" i="64" s="1"/>
  <c r="D4" i="45"/>
  <c r="B4" i="45"/>
  <c r="W37" i="64" l="1"/>
  <c r="X37" i="64"/>
  <c r="Y37" i="64"/>
  <c r="B4" i="55"/>
  <c r="D4" i="55"/>
  <c r="C4" i="55"/>
  <c r="C4" i="45"/>
  <c r="N77" i="24"/>
  <c r="M77" i="24"/>
  <c r="L77" i="24"/>
  <c r="K77" i="24"/>
  <c r="J77" i="24"/>
  <c r="I77" i="24"/>
  <c r="H77" i="24"/>
  <c r="G77" i="24"/>
  <c r="F77" i="24"/>
  <c r="E77" i="24"/>
  <c r="D77" i="24"/>
  <c r="B77" i="24"/>
  <c r="F36" i="64" s="1"/>
  <c r="W36" i="64" l="1"/>
  <c r="X36" i="64"/>
  <c r="Y36" i="64"/>
  <c r="B4" i="24"/>
  <c r="D4" i="24"/>
  <c r="C4" i="24"/>
  <c r="D4" i="31" l="1"/>
  <c r="B4" i="31"/>
  <c r="C4" i="31"/>
  <c r="N2" i="31"/>
</calcChain>
</file>

<file path=xl/sharedStrings.xml><?xml version="1.0" encoding="utf-8"?>
<sst xmlns="http://schemas.openxmlformats.org/spreadsheetml/2006/main" count="663" uniqueCount="93">
  <si>
    <t>Ericsson</t>
  </si>
  <si>
    <t>SNR [dB]</t>
  </si>
  <si>
    <t>Tdoc number:</t>
  </si>
  <si>
    <t>Agenda item:</t>
  </si>
  <si>
    <t>Source:</t>
  </si>
  <si>
    <t>Title:</t>
  </si>
  <si>
    <t>Abstract:</t>
  </si>
  <si>
    <t>AVE</t>
  </si>
  <si>
    <t>STD</t>
  </si>
  <si>
    <t>SPAN</t>
  </si>
  <si>
    <t>SNR (dB)</t>
  </si>
  <si>
    <t>ZTE</t>
  </si>
  <si>
    <t>Huawei</t>
  </si>
  <si>
    <t>Huawei</t>
    <phoneticPr fontId="1" type="noConversion"/>
  </si>
  <si>
    <t>Company2</t>
  </si>
  <si>
    <t>Company2</t>
    <phoneticPr fontId="1" type="noConversion"/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</si>
  <si>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</si>
  <si>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</si>
  <si>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</si>
  <si>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</si>
  <si>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</si>
  <si>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</si>
  <si>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</si>
  <si>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</si>
  <si>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</si>
  <si>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</si>
  <si>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ZTE?</t>
  </si>
  <si>
    <t>TP</t>
  </si>
  <si>
    <t>Scenario</t>
  </si>
  <si>
    <t>Description</t>
  </si>
  <si>
    <t>Test
point</t>
  </si>
  <si>
    <t>Margin</t>
  </si>
  <si>
    <t>Ref. SNR</t>
  </si>
  <si>
    <t>Metric</t>
  </si>
  <si>
    <t>Huawei</t>
    <phoneticPr fontId="0" type="noConversion"/>
  </si>
  <si>
    <t>ZTE</t>
    <phoneticPr fontId="0" type="noConversion"/>
  </si>
  <si>
    <t>Nokia</t>
    <phoneticPr fontId="0" type="noConversion"/>
  </si>
  <si>
    <t>Intel</t>
    <phoneticPr fontId="0" type="noConversion"/>
  </si>
  <si>
    <t>CMCC</t>
    <phoneticPr fontId="0" type="noConversion"/>
  </si>
  <si>
    <t>Company1</t>
    <phoneticPr fontId="0" type="noConversion"/>
  </si>
  <si>
    <t>Max TP</t>
    <phoneticPr fontId="1" type="noConversion"/>
  </si>
  <si>
    <t>70% TP</t>
    <phoneticPr fontId="43" type="noConversion"/>
  </si>
  <si>
    <t>NPUSCH format 2</t>
    <phoneticPr fontId="1" type="noConversion"/>
  </si>
  <si>
    <t>NPUSCH format 1</t>
    <phoneticPr fontId="1" type="noConversion"/>
  </si>
  <si>
    <t>Fraction of NPUSCH format 1 maximum throughput</t>
    <phoneticPr fontId="1" type="noConversion"/>
  </si>
  <si>
    <t>Huawei</t>
    <phoneticPr fontId="1" type="noConversion"/>
  </si>
  <si>
    <t>Summary of simulation results for NB-IoT BS demodulation requirement</t>
    <phoneticPr fontId="1" type="noConversion"/>
  </si>
  <si>
    <t>Summary of the NB-IoT BS simulation results</t>
    <phoneticPr fontId="1" type="noConversion"/>
  </si>
  <si>
    <t xml:space="preserve">This sheet summarizes the NB-IoT BS demodulation simulation results in static channel condition in order to align the companies receiver performance.  </t>
    <phoneticPr fontId="1" type="noConversion"/>
  </si>
  <si>
    <t>NPUSCH format 2 Case2.1 ACK missed detection probability 180KHz Single-tone 15KHz Repetition=1 EPA5 1x2</t>
    <phoneticPr fontId="1" type="noConversion"/>
  </si>
  <si>
    <t xml:space="preserve"> ACK missed detection probability</t>
    <phoneticPr fontId="1" type="noConversion"/>
  </si>
  <si>
    <t>ACK missed detection probability</t>
    <phoneticPr fontId="1" type="noConversion"/>
  </si>
  <si>
    <t xml:space="preserve">NPUSCH format 1 Case 1.1 3.75KHz Single BPSK (0,1) TBS=32bits repetition =1 ETU1 1x2 </t>
    <phoneticPr fontId="1" type="noConversion"/>
  </si>
  <si>
    <t xml:space="preserve">NPUSCH format 1 Case 1.2 3.75KHz Single BPSK (0,1) TBS=32bits repetition =16 ETU1 1x2 </t>
    <phoneticPr fontId="1" type="noConversion"/>
  </si>
  <si>
    <t xml:space="preserve">NPUSCH format 1 Case 1.3 3.75KHz Single BPSK (0,1) TBS=32bits repetition =64 ETU1 1x2 </t>
    <phoneticPr fontId="1" type="noConversion"/>
  </si>
  <si>
    <t xml:space="preserve">NPUSCH format 1 Case 2.1 15KHz Single BPSK (0,1) TBS=32bits repetition =1 ETU1 1x2 </t>
    <phoneticPr fontId="1" type="noConversion"/>
  </si>
  <si>
    <t xml:space="preserve">NPUSCH format 1 Case 2.2 15KHz Single BPSK (0,1) TBS=32bits repetition =16 ETU1 1x2 </t>
    <phoneticPr fontId="1" type="noConversion"/>
  </si>
  <si>
    <t xml:space="preserve">NPUSCH format 1 Case 2.3 15KHz Single BPSK (0,1) TBS=32bits repetition =64 ETU1 1x2 </t>
    <phoneticPr fontId="1" type="noConversion"/>
  </si>
  <si>
    <t xml:space="preserve">NPUSCH format 1 Case 3.1 Multi-tone(12) QPSK (9,0) TBS=136bits repetition =2 ETU1 1x2 </t>
    <phoneticPr fontId="1" type="noConversion"/>
  </si>
  <si>
    <t xml:space="preserve">NPUSCH format 1 Case 3.2 Multi-tone(12) QPSK (9,0) TBS=136bits repetition =16 ETU1 1x2 </t>
    <phoneticPr fontId="1" type="noConversion"/>
  </si>
  <si>
    <t xml:space="preserve">NPUSCH format 1 Case 3.3 Multi-tone(12) QPSK (9,0) TBS=136bits repetition =64 ETU1 1x2 </t>
    <phoneticPr fontId="1" type="noConversion"/>
  </si>
  <si>
    <t xml:space="preserve">NPUSCH format 1 Case 4.1 Multi-tone(6) QPSK (7,0) TBS=104bits repetition =2 ETU1 1x2 </t>
    <phoneticPr fontId="1" type="noConversion"/>
  </si>
  <si>
    <t xml:space="preserve">NPUSCH format 1 Case 4.2 Multi-tone(6) QPSK (7,0) TBS=104bits repetition =16 ETU1 1x2 </t>
    <phoneticPr fontId="1" type="noConversion"/>
  </si>
  <si>
    <t xml:space="preserve">NPUSCH format 1 Case 4.3 Multi-tone(6) QPSK (7,0) TBS=104bits repetition =64 ETU1 1x2 </t>
    <phoneticPr fontId="1" type="noConversion"/>
  </si>
  <si>
    <t xml:space="preserve">NPUSCH format 1 Case 5.1 Multi-tone(3) QPSK (3,0) TBS=40bits repetition =2 ETU1 1x2 </t>
    <phoneticPr fontId="1" type="noConversion"/>
  </si>
  <si>
    <t xml:space="preserve">NPUSCH format 1 Case 5.2 Multi-tone(3) QPSK (3,0) TBS=40bits repetition =16 ETU1 1x2 </t>
    <phoneticPr fontId="1" type="noConversion"/>
  </si>
  <si>
    <t xml:space="preserve">NPUSCH format 1 Case 5.3 Multi-tone(3) QPSK (3,0) TBS=40bits repetition =64 ETU1 1x2 </t>
    <phoneticPr fontId="1" type="noConversion"/>
  </si>
  <si>
    <t>6.3.4.2</t>
  </si>
  <si>
    <t>NPRACH</t>
  </si>
  <si>
    <t>NPUSCH format 2 Case1.1 ACK missed detection probability 180KHz Single-tone 3.75KHz Repetition=1 EPA5 1x2</t>
  </si>
  <si>
    <t>NPUSCH format 2 Case1.2 ACK missed detection probability 180KHz Single-tone 3.75KHz Repetition=16 EPA5 1x2</t>
  </si>
  <si>
    <t>NPUSCH format 2 Case1.3 ACK missed detection probability 180KHz Single-tone 3.75KHz Repetition=64 EPA5 1x2</t>
  </si>
  <si>
    <t>NPUSCH format 2 Case2.2 ACK missed detection probability 180KHz Single-tone 15KHz Repetition=16 EPA5 1x2</t>
  </si>
  <si>
    <t>NPUSCH format 2 Case2.3 ACK missed detection probability 180KHz Single-tone 15KHz Repetition=64 EPA5 1x2</t>
  </si>
  <si>
    <t>Samsung</t>
  </si>
  <si>
    <t xml:space="preserve">NPUSCH format 1 Case 1.1 3.75KHz Single BPSK (0,1) TBS=32bits repetition =1 ETU1 1x2 </t>
    <phoneticPr fontId="1" type="noConversion"/>
  </si>
  <si>
    <t>NPRACH AWGN Case 1.1 0Hz repetition = 8 1x2 (Cell-ID=0 and signature=0) with 3.646us</t>
  </si>
  <si>
    <t>NPRACH AWGN Case 2.1 0Hz repetition = 32 1x2 (Cell-ID=0 and signature=0) with 3.646us</t>
  </si>
  <si>
    <t>NPRACH EPA1 Case 1.1 200Hz repetition = 8 1x2 (Cell-ID=0 and signature=0) with 3.646us</t>
  </si>
  <si>
    <t>NPRACH EPA1 Case 2.1 200Hz repetition = 32 1x2 (Cell-ID=0 and signature=0) with 3.646us</t>
  </si>
  <si>
    <t xml:space="preserve">Missed detection rate with false alarm rate (0.1%) within 3.646us
</t>
  </si>
  <si>
    <t>NPRACH AWGN Case 1.2 0Hz repetition = 32 1x2 (Cell-ID=0 and signature=0) with 3.646us</t>
  </si>
  <si>
    <t>NPRACH EPA1 Case 2.1 200Hz repetition = 8 1x2 (Cell-ID=0 and signature=0) with 3.646us</t>
  </si>
  <si>
    <t>NPRACH EPA1 Case 2.2 200Hz repetition = 32 1x2 (Cell-ID=0 and signature=0) with 3.646us</t>
  </si>
  <si>
    <t>R4-168xxx</t>
  </si>
  <si>
    <t>3GPP TSG-RAN WG4 meeting #81</t>
  </si>
  <si>
    <t>Reno, Nevada, USA, 14 - 18 Nov, 2016</t>
  </si>
  <si>
    <t>6.3.x.x</t>
    <phoneticPr fontId="1" type="noConversion"/>
  </si>
  <si>
    <t xml:space="preserve">This sheet summarizes the NB-IoT BS demodulation simulation results with impairment to define the final UL demodulation requirements  </t>
    <phoneticPr fontId="1" type="noConversion"/>
  </si>
  <si>
    <t>R4-161060</t>
  </si>
  <si>
    <t>Nokia</t>
  </si>
  <si>
    <t>Updated Summary of simulation results for NB-IoT BS demodulation requirement</t>
  </si>
  <si>
    <t>Updated Summary of the NB-IoT BS simulation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</si>
</sst>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_ "/>
    <numFmt numFmtId="166" formatCode="0.0\ %"/>
    <numFmt numFmtId="167" formatCode="0.00_ "/>
  </numFmts>
  <fonts count="4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.5"/>
      <color theme="1"/>
      <name val="Arial"/>
      <family val="2"/>
    </font>
    <font>
      <b/>
      <sz val="10"/>
      <color theme="1"/>
      <name val="Arial"/>
      <family val="2"/>
    </font>
    <font>
      <sz val="9"/>
      <name val="宋体"/>
      <family val="3"/>
      <charset val="134"/>
    </font>
    <font>
      <sz val="10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6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6">
    <xf numFmtId="0" fontId="0" fillId="0" borderId="0" xfId="0"/>
    <xf numFmtId="0" fontId="0" fillId="0" borderId="0" xfId="0" applyAlignment="1">
      <alignment wrapText="1"/>
    </xf>
    <xf numFmtId="0" fontId="2" fillId="0" borderId="0" xfId="1">
      <alignment vertical="center"/>
    </xf>
    <xf numFmtId="0" fontId="39" fillId="0" borderId="0" xfId="91">
      <alignment vertical="center"/>
    </xf>
    <xf numFmtId="164" fontId="40" fillId="0" borderId="17" xfId="2" applyNumberFormat="1" applyFont="1" applyFill="1" applyBorder="1" applyAlignment="1">
      <alignment horizontal="center" vertical="center"/>
    </xf>
    <xf numFmtId="164" fontId="42" fillId="0" borderId="19" xfId="2" applyNumberFormat="1" applyFont="1" applyFill="1" applyBorder="1" applyAlignment="1">
      <alignment horizontal="center" vertical="center"/>
    </xf>
    <xf numFmtId="0" fontId="40" fillId="0" borderId="11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/>
    </xf>
    <xf numFmtId="0" fontId="0" fillId="0" borderId="0" xfId="0" applyAlignment="1"/>
    <xf numFmtId="164" fontId="40" fillId="0" borderId="16" xfId="2" applyNumberFormat="1" applyFont="1" applyFill="1" applyBorder="1" applyAlignment="1">
      <alignment vertical="center"/>
    </xf>
    <xf numFmtId="9" fontId="40" fillId="0" borderId="11" xfId="2" applyNumberFormat="1" applyFont="1" applyFill="1" applyBorder="1" applyAlignment="1">
      <alignment horizontal="right" vertical="center"/>
    </xf>
    <xf numFmtId="10" fontId="40" fillId="0" borderId="11" xfId="2" applyNumberFormat="1" applyFont="1" applyFill="1" applyBorder="1" applyAlignment="1">
      <alignment vertical="center"/>
    </xf>
    <xf numFmtId="49" fontId="40" fillId="0" borderId="11" xfId="2" applyNumberFormat="1" applyFont="1" applyFill="1" applyBorder="1" applyAlignment="1">
      <alignment horizontal="center" vertical="center"/>
    </xf>
    <xf numFmtId="164" fontId="40" fillId="0" borderId="27" xfId="2" applyNumberFormat="1" applyFont="1" applyFill="1" applyBorder="1" applyAlignment="1">
      <alignment horizontal="center" vertical="center"/>
    </xf>
    <xf numFmtId="164" fontId="40" fillId="0" borderId="26" xfId="2" applyNumberFormat="1" applyFont="1" applyFill="1" applyBorder="1" applyAlignment="1">
      <alignment vertical="center"/>
    </xf>
    <xf numFmtId="164" fontId="40" fillId="0" borderId="25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64" fontId="40" fillId="0" borderId="21" xfId="2" applyNumberFormat="1" applyFont="1" applyFill="1" applyBorder="1" applyAlignment="1">
      <alignment vertical="center"/>
    </xf>
    <xf numFmtId="164" fontId="40" fillId="0" borderId="20" xfId="2" applyNumberFormat="1" applyFont="1" applyFill="1" applyBorder="1" applyAlignment="1">
      <alignment vertical="center"/>
    </xf>
    <xf numFmtId="164" fontId="42" fillId="0" borderId="23" xfId="2" applyNumberFormat="1" applyFont="1" applyFill="1" applyBorder="1" applyAlignment="1">
      <alignment horizontal="center" vertical="center"/>
    </xf>
    <xf numFmtId="164" fontId="40" fillId="0" borderId="22" xfId="2" applyNumberFormat="1" applyFont="1" applyFill="1" applyBorder="1" applyAlignment="1">
      <alignment horizontal="center" vertical="center"/>
    </xf>
    <xf numFmtId="164" fontId="40" fillId="0" borderId="20" xfId="2" applyNumberFormat="1" applyFont="1" applyFill="1" applyBorder="1" applyAlignment="1">
      <alignment horizontal="center" vertical="center"/>
    </xf>
    <xf numFmtId="164" fontId="40" fillId="0" borderId="12" xfId="2" applyNumberFormat="1" applyFont="1" applyFill="1" applyBorder="1" applyAlignment="1">
      <alignment horizontal="center" vertical="center"/>
    </xf>
    <xf numFmtId="164" fontId="40" fillId="0" borderId="0" xfId="2" applyNumberFormat="1" applyFont="1" applyFill="1" applyBorder="1" applyAlignment="1">
      <alignment vertical="center"/>
    </xf>
    <xf numFmtId="164" fontId="40" fillId="0" borderId="14" xfId="2" applyNumberFormat="1" applyFont="1" applyFill="1" applyBorder="1" applyAlignment="1">
      <alignment horizontal="center" vertical="center"/>
    </xf>
    <xf numFmtId="164" fontId="40" fillId="0" borderId="11" xfId="2" applyNumberFormat="1" applyFont="1" applyFill="1" applyBorder="1" applyAlignment="1">
      <alignment horizontal="center" vertical="center"/>
    </xf>
    <xf numFmtId="164" fontId="40" fillId="0" borderId="15" xfId="2" applyNumberFormat="1" applyFont="1" applyFill="1" applyBorder="1" applyAlignment="1">
      <alignment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0" fontId="3" fillId="0" borderId="0" xfId="2"/>
    <xf numFmtId="1" fontId="3" fillId="0" borderId="0" xfId="2" applyNumberFormat="1"/>
    <xf numFmtId="0" fontId="3" fillId="0" borderId="0" xfId="39" applyFont="1"/>
    <xf numFmtId="165" fontId="3" fillId="0" borderId="0" xfId="39" applyNumberFormat="1"/>
    <xf numFmtId="0" fontId="3" fillId="0" borderId="0" xfId="39"/>
    <xf numFmtId="0" fontId="4" fillId="0" borderId="0" xfId="39" applyFont="1"/>
    <xf numFmtId="11" fontId="3" fillId="0" borderId="0" xfId="2" applyNumberFormat="1"/>
    <xf numFmtId="10" fontId="3" fillId="0" borderId="0" xfId="39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3" fillId="0" borderId="0" xfId="40" applyFont="1" applyAlignment="1">
      <alignment horizontal="right"/>
    </xf>
    <xf numFmtId="2" fontId="3" fillId="0" borderId="0" xfId="40" applyNumberFormat="1" applyFont="1" applyAlignment="1">
      <alignment horizontal="right"/>
    </xf>
    <xf numFmtId="166" fontId="3" fillId="0" borderId="0" xfId="2" applyNumberFormat="1"/>
    <xf numFmtId="164" fontId="3" fillId="0" borderId="0" xfId="40" applyNumberFormat="1"/>
    <xf numFmtId="0" fontId="4" fillId="0" borderId="0" xfId="40" applyFont="1"/>
    <xf numFmtId="9" fontId="4" fillId="0" borderId="0" xfId="40" applyNumberFormat="1" applyFont="1"/>
    <xf numFmtId="0" fontId="3" fillId="0" borderId="0" xfId="40" applyAlignment="1">
      <alignment horizontal="right" textRotation="90"/>
    </xf>
    <xf numFmtId="0" fontId="3" fillId="0" borderId="0" xfId="40" applyFont="1" applyAlignment="1">
      <alignment horizontal="right" textRotation="90"/>
    </xf>
    <xf numFmtId="10" fontId="3" fillId="24" borderId="0" xfId="2" applyNumberFormat="1" applyFill="1"/>
    <xf numFmtId="10" fontId="3" fillId="24" borderId="0" xfId="2" applyNumberFormat="1" applyFill="1" applyBorder="1"/>
    <xf numFmtId="166" fontId="3" fillId="24" borderId="0" xfId="39" applyNumberFormat="1" applyFill="1"/>
    <xf numFmtId="10" fontId="3" fillId="24" borderId="0" xfId="39" applyNumberFormat="1" applyFill="1"/>
    <xf numFmtId="10" fontId="3" fillId="24" borderId="0" xfId="39" applyNumberFormat="1" applyFill="1" applyAlignment="1"/>
    <xf numFmtId="0" fontId="3" fillId="0" borderId="0" xfId="2" applyNumberFormat="1" applyFont="1" applyAlignment="1">
      <alignment horizontal="left"/>
    </xf>
    <xf numFmtId="164" fontId="3" fillId="0" borderId="0" xfId="40" applyNumberFormat="1" applyFont="1"/>
    <xf numFmtId="165" fontId="3" fillId="0" borderId="0" xfId="40" applyNumberFormat="1" applyAlignment="1"/>
    <xf numFmtId="165" fontId="3" fillId="0" borderId="0" xfId="40" applyNumberFormat="1" applyFont="1"/>
    <xf numFmtId="0" fontId="3" fillId="0" borderId="0" xfId="40" applyFont="1"/>
    <xf numFmtId="10" fontId="3" fillId="0" borderId="0" xfId="40" applyNumberFormat="1" applyAlignment="1"/>
    <xf numFmtId="0" fontId="3" fillId="0" borderId="0" xfId="2"/>
    <xf numFmtId="1" fontId="3" fillId="0" borderId="0" xfId="2" applyNumberFormat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3" fillId="0" borderId="0" xfId="2"/>
    <xf numFmtId="165" fontId="3" fillId="0" borderId="0" xfId="39" applyNumberFormat="1"/>
    <xf numFmtId="9" fontId="4" fillId="0" borderId="0" xfId="39" applyNumberFormat="1" applyFont="1"/>
    <xf numFmtId="164" fontId="3" fillId="0" borderId="0" xfId="39" applyNumberFormat="1"/>
    <xf numFmtId="0" fontId="4" fillId="0" borderId="0" xfId="39" applyFon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64" fontId="3" fillId="0" borderId="0" xfId="39" applyNumberFormat="1" applyFont="1" applyBorder="1"/>
    <xf numFmtId="0" fontId="3" fillId="0" borderId="0" xfId="2"/>
    <xf numFmtId="1" fontId="3" fillId="0" borderId="0" xfId="2" applyNumberFormat="1"/>
    <xf numFmtId="0" fontId="3" fillId="0" borderId="0" xfId="39" applyFont="1"/>
    <xf numFmtId="165" fontId="3" fillId="0" borderId="0" xfId="39" applyNumberFormat="1"/>
    <xf numFmtId="9" fontId="4" fillId="0" borderId="0" xfId="39" applyNumberFormat="1" applyFont="1"/>
    <xf numFmtId="164" fontId="3" fillId="0" borderId="0" xfId="39" applyNumberFormat="1"/>
    <xf numFmtId="0" fontId="3" fillId="0" borderId="0" xfId="39" applyFont="1" applyAlignment="1">
      <alignment horizontal="right" textRotation="90"/>
    </xf>
    <xf numFmtId="0" fontId="3" fillId="0" borderId="0" xfId="2" applyAlignment="1">
      <alignment textRotation="90"/>
    </xf>
    <xf numFmtId="0" fontId="3" fillId="0" borderId="0" xfId="39" applyFont="1" applyAlignment="1">
      <alignment textRotation="90"/>
    </xf>
    <xf numFmtId="0" fontId="3" fillId="0" borderId="0" xfId="39" applyFont="1" applyAlignment="1">
      <alignment horizontal="right"/>
    </xf>
    <xf numFmtId="2" fontId="3" fillId="0" borderId="0" xfId="39" applyNumberFormat="1" applyFont="1" applyAlignment="1">
      <alignment horizontal="right"/>
    </xf>
    <xf numFmtId="9" fontId="3" fillId="0" borderId="0" xfId="39" applyNumberFormat="1" applyFont="1" applyAlignment="1">
      <alignment horizontal="right"/>
    </xf>
    <xf numFmtId="9" fontId="3" fillId="0" borderId="0" xfId="2" applyNumberFormat="1" applyFont="1" applyAlignment="1">
      <alignment horizontal="right"/>
    </xf>
    <xf numFmtId="164" fontId="3" fillId="0" borderId="0" xfId="39" applyNumberFormat="1" applyFont="1" applyBorder="1"/>
    <xf numFmtId="11" fontId="3" fillId="0" borderId="0" xfId="2" applyNumberFormat="1"/>
    <xf numFmtId="0" fontId="3" fillId="0" borderId="0" xfId="40" applyNumberFormat="1" applyAlignment="1">
      <alignment horizontal="left"/>
    </xf>
    <xf numFmtId="165" fontId="3" fillId="0" borderId="0" xfId="40" applyNumberFormat="1"/>
    <xf numFmtId="0" fontId="3" fillId="0" borderId="0" xfId="40"/>
    <xf numFmtId="10" fontId="3" fillId="0" borderId="0" xfId="40" applyNumberFormat="1"/>
    <xf numFmtId="0" fontId="4" fillId="0" borderId="0" xfId="40" applyFont="1"/>
    <xf numFmtId="165" fontId="3" fillId="0" borderId="0" xfId="40" applyNumberFormat="1" applyFont="1"/>
    <xf numFmtId="0" fontId="3" fillId="0" borderId="0" xfId="40" applyFont="1"/>
    <xf numFmtId="0" fontId="4" fillId="0" borderId="0" xfId="39" applyFont="1"/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41" applyFont="1" applyBorder="1" applyAlignment="1">
      <alignment horizontal="center" textRotation="90"/>
    </xf>
    <xf numFmtId="0" fontId="3" fillId="0" borderId="15" xfId="41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7" xfId="2" applyNumberFormat="1" applyFont="1" applyFill="1" applyBorder="1" applyAlignment="1">
      <alignment horizontal="center" textRotation="90"/>
    </xf>
    <xf numFmtId="10" fontId="4" fillId="25" borderId="18" xfId="2" applyNumberFormat="1" applyFont="1" applyFill="1" applyBorder="1" applyAlignment="1">
      <alignment horizontal="center" textRotation="90"/>
    </xf>
    <xf numFmtId="0" fontId="3" fillId="0" borderId="12" xfId="2" applyFont="1" applyFill="1" applyBorder="1" applyAlignment="1">
      <alignment vertical="center"/>
    </xf>
    <xf numFmtId="0" fontId="3" fillId="0" borderId="11" xfId="2" applyFont="1" applyFill="1" applyBorder="1" applyAlignment="1">
      <alignment vertical="center"/>
    </xf>
    <xf numFmtId="10" fontId="3" fillId="0" borderId="0" xfId="2" applyNumberFormat="1" applyFont="1" applyFill="1" applyBorder="1" applyAlignment="1">
      <alignment vertical="center"/>
    </xf>
    <xf numFmtId="10" fontId="4" fillId="0" borderId="0" xfId="39" applyNumberFormat="1" applyFont="1"/>
    <xf numFmtId="167" fontId="3" fillId="24" borderId="0" xfId="2" applyNumberFormat="1" applyFill="1"/>
    <xf numFmtId="0" fontId="3" fillId="24" borderId="0" xfId="2" applyNumberFormat="1" applyFill="1"/>
    <xf numFmtId="0" fontId="3" fillId="0" borderId="13" xfId="2" applyFont="1" applyFill="1" applyBorder="1" applyAlignment="1">
      <alignment vertical="center"/>
    </xf>
    <xf numFmtId="0" fontId="40" fillId="0" borderId="13" xfId="2" applyFont="1" applyFill="1" applyBorder="1" applyAlignment="1">
      <alignment vertical="center"/>
    </xf>
    <xf numFmtId="0" fontId="40" fillId="0" borderId="12" xfId="2" applyFont="1" applyFill="1" applyBorder="1" applyAlignment="1">
      <alignment vertical="center" wrapText="1"/>
    </xf>
    <xf numFmtId="10" fontId="39" fillId="0" borderId="0" xfId="91" applyNumberFormat="1">
      <alignment vertical="center"/>
    </xf>
    <xf numFmtId="164" fontId="40" fillId="0" borderId="0" xfId="42" applyNumberFormat="1" applyFont="1" applyFill="1" applyBorder="1"/>
    <xf numFmtId="164" fontId="41" fillId="0" borderId="0" xfId="42" applyNumberFormat="1" applyFont="1" applyFill="1" applyBorder="1"/>
    <xf numFmtId="164" fontId="41" fillId="0" borderId="21" xfId="42" applyNumberFormat="1" applyFont="1" applyFill="1" applyBorder="1"/>
    <xf numFmtId="0" fontId="0" fillId="0" borderId="0" xfId="0"/>
    <xf numFmtId="0" fontId="0" fillId="0" borderId="0" xfId="0"/>
    <xf numFmtId="0" fontId="3" fillId="0" borderId="0" xfId="2"/>
    <xf numFmtId="164" fontId="40" fillId="0" borderId="13" xfId="2" applyNumberFormat="1" applyFont="1" applyFill="1" applyBorder="1" applyAlignment="1">
      <alignment horizontal="center" vertical="center"/>
    </xf>
    <xf numFmtId="164" fontId="40" fillId="0" borderId="24" xfId="2" applyNumberFormat="1" applyFont="1" applyFill="1" applyBorder="1" applyAlignment="1">
      <alignment horizontal="center" vertical="center"/>
    </xf>
    <xf numFmtId="164" fontId="42" fillId="0" borderId="28" xfId="2" applyNumberFormat="1" applyFont="1" applyFill="1" applyBorder="1" applyAlignment="1">
      <alignment horizontal="center" vertical="center"/>
    </xf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4" fillId="0" borderId="29" xfId="0" applyFont="1" applyBorder="1" applyAlignment="1">
      <alignment vertical="center" wrapText="1"/>
    </xf>
    <xf numFmtId="164" fontId="40" fillId="26" borderId="0" xfId="2" applyNumberFormat="1" applyFont="1" applyFill="1" applyBorder="1" applyAlignment="1">
      <alignment vertical="center"/>
    </xf>
    <xf numFmtId="164" fontId="40" fillId="26" borderId="25" xfId="2" applyNumberFormat="1" applyFont="1" applyFill="1" applyBorder="1" applyAlignment="1">
      <alignment vertical="center"/>
    </xf>
    <xf numFmtId="0" fontId="44" fillId="0" borderId="30" xfId="0" applyFont="1" applyBorder="1" applyAlignment="1">
      <alignment vertical="center" wrapText="1"/>
    </xf>
  </cellXfs>
  <cellStyles count="96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92"/>
    <cellStyle name="Normal 3" xfId="93"/>
    <cellStyle name="Normal 3 2" xfId="95"/>
    <cellStyle name="Normal_Chan_est_experiments_Cases 46.1 - 46.5" xfId="39"/>
    <cellStyle name="Normal_Chan_est_experiments_Combined_UE_demod_results_RAN4#47" xfId="40"/>
    <cellStyle name="Normal_Chan_est_experiments_Combined_UE_demod_results_RAN4#47.v5" xfId="41"/>
    <cellStyle name="Normal_FDD" xfId="42"/>
    <cellStyle name="アクセント 1" xfId="43"/>
    <cellStyle name="アクセント 2" xfId="44"/>
    <cellStyle name="アクセント 3" xfId="45"/>
    <cellStyle name="アクセント 4" xfId="46"/>
    <cellStyle name="アクセント 5" xfId="47"/>
    <cellStyle name="アクセント 6" xfId="48"/>
    <cellStyle name="タイトル" xfId="49"/>
    <cellStyle name="チェック セル" xfId="50"/>
    <cellStyle name="どちらでもない" xfId="51"/>
    <cellStyle name="メモ" xfId="52"/>
    <cellStyle name="リンク セル" xfId="53"/>
    <cellStyle name="표준_(20081216) PHICH_alignment_results" xfId="78"/>
    <cellStyle name="入力" xfId="85"/>
    <cellStyle name="出力" xfId="61"/>
    <cellStyle name="好 2" xfId="63"/>
    <cellStyle name="差 2" xfId="60"/>
    <cellStyle name="常规 2" xfId="1"/>
    <cellStyle name="常规 3" xfId="2"/>
    <cellStyle name="常规 4" xfId="91"/>
    <cellStyle name="常规 4 2" xfId="94"/>
    <cellStyle name="强调文字颜色 1 2" xfId="79"/>
    <cellStyle name="强调文字颜色 2 2" xfId="80"/>
    <cellStyle name="强调文字颜色 3 2" xfId="81"/>
    <cellStyle name="强调文字颜色 4 2" xfId="82"/>
    <cellStyle name="强调文字颜色 5 2" xfId="83"/>
    <cellStyle name="强调文字颜色 6 2" xfId="84"/>
    <cellStyle name="悪い" xfId="62"/>
    <cellStyle name="标题 1 2" xfId="55"/>
    <cellStyle name="标题 2 2" xfId="56"/>
    <cellStyle name="标题 3 2" xfId="57"/>
    <cellStyle name="标题 4 2" xfId="58"/>
    <cellStyle name="标题 5" xfId="54"/>
    <cellStyle name="检查单元格 2" xfId="68"/>
    <cellStyle name="標準_Sheet1" xfId="59"/>
    <cellStyle name="汇总 2" xfId="64"/>
    <cellStyle name="注释 2" xfId="90"/>
    <cellStyle name="良い" xfId="77"/>
    <cellStyle name="見出し 1" xfId="69"/>
    <cellStyle name="見出し 2" xfId="70"/>
    <cellStyle name="見出し 3" xfId="71"/>
    <cellStyle name="見出し 4" xfId="72"/>
    <cellStyle name="解释性文本 2" xfId="73"/>
    <cellStyle name="計算" xfId="67"/>
    <cellStyle name="説明文" xfId="89"/>
    <cellStyle name="警告文" xfId="74"/>
    <cellStyle name="警告文本 2" xfId="75"/>
    <cellStyle name="计算 2" xfId="66"/>
    <cellStyle name="输入 2" xfId="88"/>
    <cellStyle name="输出 2" xfId="87"/>
    <cellStyle name="适中 2" xfId="86"/>
    <cellStyle name="链接单元格 2" xfId="76"/>
    <cellStyle name="集計" xfId="65"/>
  </cellStyles>
  <dxfs count="0"/>
  <tableStyles count="0" defaultTableStyle="TableStyleMedium2" defaultPivotStyle="PivotStyleMedium9"/>
  <colors>
    <mruColors>
      <color rgb="FFFF71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843"/>
          <c:h val="0.8343966344808194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'NPRACH AWGN Case1.1 Rep8 3.646'!$B$35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3.646'!$B$36:$B$56</c:f>
              <c:numCache>
                <c:formatCode>0.00%</c:formatCode>
                <c:ptCount val="21"/>
                <c:pt idx="6" formatCode="General">
                  <c:v>8.9300000000000004E-2</c:v>
                </c:pt>
                <c:pt idx="7" formatCode="General">
                  <c:v>5.4000000000000003E-3</c:v>
                </c:pt>
                <c:pt idx="8" formatCode="0.00E+00">
                  <c:v>1E-4</c:v>
                </c:pt>
                <c:pt idx="9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C9-4759-B71D-149FC70BBA98}"/>
            </c:ext>
          </c:extLst>
        </c:ser>
        <c:ser>
          <c:idx val="1"/>
          <c:order val="1"/>
          <c:tx>
            <c:strRef>
              <c:f>'NPRACH AWGN Case1.1 Rep8 3.646'!$C$35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3.646'!$C$36:$C$56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C9-4759-B71D-149FC70BBA98}"/>
            </c:ext>
          </c:extLst>
        </c:ser>
        <c:ser>
          <c:idx val="2"/>
          <c:order val="2"/>
          <c:tx>
            <c:strRef>
              <c:f>'NPRACH AWGN Case1.1 Rep8 3.646'!$D$35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3.646'!$D$36:$D$56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C9-4759-B71D-149FC70BBA98}"/>
            </c:ext>
          </c:extLst>
        </c:ser>
        <c:ser>
          <c:idx val="3"/>
          <c:order val="3"/>
          <c:tx>
            <c:strRef>
              <c:f>'NPRACH AWGN Case1.1 Rep8 3.646'!$E$35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3.646'!$E$36:$E$56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C9-4759-B71D-149FC70BBA98}"/>
            </c:ext>
          </c:extLst>
        </c:ser>
        <c:ser>
          <c:idx val="4"/>
          <c:order val="4"/>
          <c:tx>
            <c:strRef>
              <c:f>'NPRACH AWGN Case1.1 Rep8 3.646'!$F$35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3.646'!$F$36:$F$56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C9-4759-B71D-149FC70BBA98}"/>
            </c:ext>
          </c:extLst>
        </c:ser>
        <c:ser>
          <c:idx val="5"/>
          <c:order val="5"/>
          <c:tx>
            <c:strRef>
              <c:f>'NPRACH AWGN Case1.1 Rep8 3.646'!$G$35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3.646'!$G$36:$G$56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C9-4759-B71D-149FC70BBA98}"/>
            </c:ext>
          </c:extLst>
        </c:ser>
        <c:ser>
          <c:idx val="6"/>
          <c:order val="6"/>
          <c:tx>
            <c:strRef>
              <c:f>'NPRACH AWGN Case1.1 Rep8 3.646'!$H$35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3.646'!$H$36:$H$56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C9-4759-B71D-149FC70BBA98}"/>
            </c:ext>
          </c:extLst>
        </c:ser>
        <c:ser>
          <c:idx val="7"/>
          <c:order val="7"/>
          <c:tx>
            <c:strRef>
              <c:f>'NPRACH AWGN Case1.1 Rep8 3.646'!$I$35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3.646'!$I$36:$I$56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C9-4759-B71D-149FC70BBA98}"/>
            </c:ext>
          </c:extLst>
        </c:ser>
        <c:ser>
          <c:idx val="8"/>
          <c:order val="8"/>
          <c:tx>
            <c:strRef>
              <c:f>'NPRACH AWGN Case1.1 Rep8 3.646'!$J$35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3.646'!$J$36:$J$56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C9-4759-B71D-149FC70BBA98}"/>
            </c:ext>
          </c:extLst>
        </c:ser>
        <c:ser>
          <c:idx val="9"/>
          <c:order val="9"/>
          <c:tx>
            <c:strRef>
              <c:f>'NPRACH AWGN Case1.1 Rep8 3.646'!$K$35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Case1.1 Rep8 3.646'!$K$36:$K$56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C9-4759-B71D-149FC70BB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88736"/>
        <c:axId val="201589312"/>
      </c:scatterChart>
      <c:valAx>
        <c:axId val="201588736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327"/>
              <c:y val="0.94480030760486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589312"/>
        <c:crossesAt val="1.0000000000000105E-4"/>
        <c:crossBetween val="midCat"/>
      </c:valAx>
      <c:valAx>
        <c:axId val="201589312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355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58873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673"/>
          <c:y val="7.2187059420120311E-2"/>
          <c:w val="0.10792841353429536"/>
          <c:h val="0.385762556379484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55" r="0.750000000000004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743"/>
          <c:h val="0.834396634480820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'NPRACH AWGN Case1.2 Rep32 3.646'!$B$35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3.646'!$B$36:$B$56</c:f>
              <c:numCache>
                <c:formatCode>0.00%</c:formatCode>
                <c:ptCount val="21"/>
                <c:pt idx="4" formatCode="General">
                  <c:v>0.14530000000000001</c:v>
                </c:pt>
                <c:pt idx="5" formatCode="General">
                  <c:v>2.3999999999999998E-3</c:v>
                </c:pt>
                <c:pt idx="6" formatCode="General">
                  <c:v>0</c:v>
                </c:pt>
                <c:pt idx="7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A8-40C0-A9C5-9C39E076EB9F}"/>
            </c:ext>
          </c:extLst>
        </c:ser>
        <c:ser>
          <c:idx val="1"/>
          <c:order val="1"/>
          <c:tx>
            <c:strRef>
              <c:f>'NPRACH AWGN Case1.2 Rep32 3.646'!$C$35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3.646'!$C$36:$C$56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A8-40C0-A9C5-9C39E076EB9F}"/>
            </c:ext>
          </c:extLst>
        </c:ser>
        <c:ser>
          <c:idx val="2"/>
          <c:order val="2"/>
          <c:tx>
            <c:strRef>
              <c:f>'NPRACH AWGN Case1.2 Rep32 3.646'!$D$35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3.646'!$D$36:$D$56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A8-40C0-A9C5-9C39E076EB9F}"/>
            </c:ext>
          </c:extLst>
        </c:ser>
        <c:ser>
          <c:idx val="3"/>
          <c:order val="3"/>
          <c:tx>
            <c:strRef>
              <c:f>'NPRACH AWGN Case1.2 Rep32 3.646'!$E$35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3.646'!$E$36:$E$56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A8-40C0-A9C5-9C39E076EB9F}"/>
            </c:ext>
          </c:extLst>
        </c:ser>
        <c:ser>
          <c:idx val="4"/>
          <c:order val="4"/>
          <c:tx>
            <c:strRef>
              <c:f>'NPRACH AWGN Case1.2 Rep32 3.646'!$F$35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3.646'!$F$36:$F$56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A8-40C0-A9C5-9C39E076EB9F}"/>
            </c:ext>
          </c:extLst>
        </c:ser>
        <c:ser>
          <c:idx val="5"/>
          <c:order val="5"/>
          <c:tx>
            <c:strRef>
              <c:f>'NPRACH AWGN Case1.2 Rep32 3.646'!$G$35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3.646'!$G$36:$G$56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A8-40C0-A9C5-9C39E076EB9F}"/>
            </c:ext>
          </c:extLst>
        </c:ser>
        <c:ser>
          <c:idx val="6"/>
          <c:order val="6"/>
          <c:tx>
            <c:strRef>
              <c:f>'NPRACH AWGN Case1.2 Rep32 3.646'!$H$35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3.646'!$H$36:$H$56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A8-40C0-A9C5-9C39E076EB9F}"/>
            </c:ext>
          </c:extLst>
        </c:ser>
        <c:ser>
          <c:idx val="7"/>
          <c:order val="7"/>
          <c:tx>
            <c:strRef>
              <c:f>'NPRACH AWGN Case1.2 Rep32 3.646'!$I$35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3.646'!$I$36:$I$56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A8-40C0-A9C5-9C39E076EB9F}"/>
            </c:ext>
          </c:extLst>
        </c:ser>
        <c:ser>
          <c:idx val="8"/>
          <c:order val="8"/>
          <c:tx>
            <c:strRef>
              <c:f>'NPRACH AWGN Case1.2 Rep32 3.646'!$J$35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3.646'!$J$36:$J$56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A8-40C0-A9C5-9C39E076EB9F}"/>
            </c:ext>
          </c:extLst>
        </c:ser>
        <c:ser>
          <c:idx val="9"/>
          <c:order val="9"/>
          <c:tx>
            <c:strRef>
              <c:f>'NPRACH AWGN Case1.2 Rep32 3.646'!$K$35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AWGN Case1.2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AWGN Case1.2 Rep32 3.646'!$K$36:$K$56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A8-40C0-A9C5-9C39E076E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91616"/>
        <c:axId val="201592192"/>
      </c:scatterChart>
      <c:valAx>
        <c:axId val="201591616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46"/>
              <c:y val="0.944800307604866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592192"/>
        <c:crossesAt val="1.0000000000000127E-4"/>
        <c:crossBetween val="midCat"/>
      </c:valAx>
      <c:valAx>
        <c:axId val="201592192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438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59161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795"/>
          <c:y val="7.2187059420120311E-2"/>
          <c:w val="0.10792841353429536"/>
          <c:h val="0.385762556379485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44" r="0.75000000000000544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576"/>
          <c:h val="0.8343966344808222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'NPRACH EPA1 Case2.1 Rep8 3.646'!$B$35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3.646'!$B$36:$B$56</c:f>
              <c:numCache>
                <c:formatCode>0.00%</c:formatCode>
                <c:ptCount val="21"/>
                <c:pt idx="10" formatCode="General">
                  <c:v>3.04E-2</c:v>
                </c:pt>
                <c:pt idx="11" formatCode="General">
                  <c:v>1.2699999999999999E-2</c:v>
                </c:pt>
                <c:pt idx="12" formatCode="General">
                  <c:v>4.1000000000000003E-3</c:v>
                </c:pt>
                <c:pt idx="13" formatCode="General">
                  <c:v>2.0999999999999999E-3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41-44F6-AD2C-F5681A76E60D}"/>
            </c:ext>
          </c:extLst>
        </c:ser>
        <c:ser>
          <c:idx val="1"/>
          <c:order val="1"/>
          <c:tx>
            <c:strRef>
              <c:f>'NPRACH EPA1 Case2.1 Rep8 3.646'!$C$35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3.646'!$C$36:$C$56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41-44F6-AD2C-F5681A76E60D}"/>
            </c:ext>
          </c:extLst>
        </c:ser>
        <c:ser>
          <c:idx val="2"/>
          <c:order val="2"/>
          <c:tx>
            <c:strRef>
              <c:f>'NPRACH EPA1 Case2.1 Rep8 3.646'!$D$35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3.646'!$D$36:$D$56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41-44F6-AD2C-F5681A76E60D}"/>
            </c:ext>
          </c:extLst>
        </c:ser>
        <c:ser>
          <c:idx val="3"/>
          <c:order val="3"/>
          <c:tx>
            <c:strRef>
              <c:f>'NPRACH EPA1 Case2.1 Rep8 3.646'!$E$35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3.646'!$E$36:$E$56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41-44F6-AD2C-F5681A76E60D}"/>
            </c:ext>
          </c:extLst>
        </c:ser>
        <c:ser>
          <c:idx val="4"/>
          <c:order val="4"/>
          <c:tx>
            <c:strRef>
              <c:f>'NPRACH EPA1 Case2.1 Rep8 3.646'!$F$35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3.646'!$F$36:$F$56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41-44F6-AD2C-F5681A76E60D}"/>
            </c:ext>
          </c:extLst>
        </c:ser>
        <c:ser>
          <c:idx val="5"/>
          <c:order val="5"/>
          <c:tx>
            <c:strRef>
              <c:f>'NPRACH EPA1 Case2.1 Rep8 3.646'!$G$35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3.646'!$G$36:$G$56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41-44F6-AD2C-F5681A76E60D}"/>
            </c:ext>
          </c:extLst>
        </c:ser>
        <c:ser>
          <c:idx val="6"/>
          <c:order val="6"/>
          <c:tx>
            <c:strRef>
              <c:f>'NPRACH EPA1 Case2.1 Rep8 3.646'!$H$35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3.646'!$H$36:$H$56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41-44F6-AD2C-F5681A76E60D}"/>
            </c:ext>
          </c:extLst>
        </c:ser>
        <c:ser>
          <c:idx val="7"/>
          <c:order val="7"/>
          <c:tx>
            <c:strRef>
              <c:f>'NPRACH EPA1 Case2.1 Rep8 3.646'!$I$35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3.646'!$I$36:$I$56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41-44F6-AD2C-F5681A76E60D}"/>
            </c:ext>
          </c:extLst>
        </c:ser>
        <c:ser>
          <c:idx val="8"/>
          <c:order val="8"/>
          <c:tx>
            <c:strRef>
              <c:f>'NPRACH EPA1 Case2.1 Rep8 3.646'!$J$35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3.646'!$J$36:$J$56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41-44F6-AD2C-F5681A76E60D}"/>
            </c:ext>
          </c:extLst>
        </c:ser>
        <c:ser>
          <c:idx val="9"/>
          <c:order val="9"/>
          <c:tx>
            <c:strRef>
              <c:f>'NPRACH EPA1 Case2.1 Rep8 3.646'!$K$35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Case2.1 Rep8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Case2.1 Rep8 3.646'!$K$36:$K$56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41-44F6-AD2C-F5681A76E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94496"/>
        <c:axId val="201595072"/>
      </c:scatterChart>
      <c:valAx>
        <c:axId val="201594496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693"/>
              <c:y val="0.944800307604868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595072"/>
        <c:crossesAt val="1.0000000000000164E-4"/>
        <c:crossBetween val="midCat"/>
      </c:valAx>
      <c:valAx>
        <c:axId val="201595072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594496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028"/>
          <c:y val="7.2187059420120311E-2"/>
          <c:w val="0.10792841353429536"/>
          <c:h val="0.3857625563794865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99" r="0.7500000000000069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476"/>
          <c:h val="0.8343966344808232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'NPRACH EPA1 Case2.2 Rep32 3.646'!$B$35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3.646'!$B$36:$B$56</c:f>
              <c:numCache>
                <c:formatCode>0.00%</c:formatCode>
                <c:ptCount val="21"/>
                <c:pt idx="7" formatCode="General">
                  <c:v>5.5599999999999997E-2</c:v>
                </c:pt>
                <c:pt idx="8" formatCode="General">
                  <c:v>2.1000000000000001E-2</c:v>
                </c:pt>
                <c:pt idx="9" formatCode="General">
                  <c:v>5.1999999999999998E-3</c:v>
                </c:pt>
                <c:pt idx="10" formatCode="General">
                  <c:v>1.6000000000000001E-3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9F-4AD2-BB83-26D3C9D191B0}"/>
            </c:ext>
          </c:extLst>
        </c:ser>
        <c:ser>
          <c:idx val="1"/>
          <c:order val="1"/>
          <c:tx>
            <c:strRef>
              <c:f>'NPRACH EPA1 Case2.2 Rep32 3.646'!$C$35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3.646'!$C$36:$C$56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9F-4AD2-BB83-26D3C9D191B0}"/>
            </c:ext>
          </c:extLst>
        </c:ser>
        <c:ser>
          <c:idx val="2"/>
          <c:order val="2"/>
          <c:tx>
            <c:strRef>
              <c:f>'NPRACH EPA1 Case2.2 Rep32 3.646'!$D$35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3.646'!$D$36:$D$56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9F-4AD2-BB83-26D3C9D191B0}"/>
            </c:ext>
          </c:extLst>
        </c:ser>
        <c:ser>
          <c:idx val="3"/>
          <c:order val="3"/>
          <c:tx>
            <c:strRef>
              <c:f>'NPRACH EPA1 Case2.2 Rep32 3.646'!$E$35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3.646'!$E$36:$E$56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9F-4AD2-BB83-26D3C9D191B0}"/>
            </c:ext>
          </c:extLst>
        </c:ser>
        <c:ser>
          <c:idx val="4"/>
          <c:order val="4"/>
          <c:tx>
            <c:strRef>
              <c:f>'NPRACH EPA1 Case2.2 Rep32 3.646'!$F$35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3.646'!$F$36:$F$56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9F-4AD2-BB83-26D3C9D191B0}"/>
            </c:ext>
          </c:extLst>
        </c:ser>
        <c:ser>
          <c:idx val="5"/>
          <c:order val="5"/>
          <c:tx>
            <c:strRef>
              <c:f>'NPRACH EPA1 Case2.2 Rep32 3.646'!$G$35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3.646'!$G$36:$G$56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9F-4AD2-BB83-26D3C9D191B0}"/>
            </c:ext>
          </c:extLst>
        </c:ser>
        <c:ser>
          <c:idx val="6"/>
          <c:order val="6"/>
          <c:tx>
            <c:strRef>
              <c:f>'NPRACH EPA1 Case2.2 Rep32 3.646'!$H$35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3.646'!$H$36:$H$56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9F-4AD2-BB83-26D3C9D191B0}"/>
            </c:ext>
          </c:extLst>
        </c:ser>
        <c:ser>
          <c:idx val="7"/>
          <c:order val="7"/>
          <c:tx>
            <c:strRef>
              <c:f>'NPRACH EPA1 Case2.2 Rep32 3.646'!$I$35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3.646'!$I$36:$I$56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9F-4AD2-BB83-26D3C9D191B0}"/>
            </c:ext>
          </c:extLst>
        </c:ser>
        <c:ser>
          <c:idx val="8"/>
          <c:order val="8"/>
          <c:tx>
            <c:strRef>
              <c:f>'NPRACH EPA1 Case2.2 Rep32 3.646'!$J$35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3.646'!$J$36:$J$56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9F-4AD2-BB83-26D3C9D191B0}"/>
            </c:ext>
          </c:extLst>
        </c:ser>
        <c:ser>
          <c:idx val="9"/>
          <c:order val="9"/>
          <c:tx>
            <c:strRef>
              <c:f>'NPRACH EPA1 Case2.2 Rep32 3.646'!$K$35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'NPRACH EPA1 Case2.2 Rep32 3.646'!$A$36:$A$56</c:f>
              <c:numCache>
                <c:formatCode>General</c:formatCode>
                <c:ptCount val="21"/>
                <c:pt idx="0">
                  <c:v>-20</c:v>
                </c:pt>
                <c:pt idx="1">
                  <c:v>-18</c:v>
                </c:pt>
                <c:pt idx="2">
                  <c:v>-16</c:v>
                </c:pt>
                <c:pt idx="3">
                  <c:v>-14</c:v>
                </c:pt>
                <c:pt idx="4">
                  <c:v>-12</c:v>
                </c:pt>
                <c:pt idx="5">
                  <c:v>-10</c:v>
                </c:pt>
                <c:pt idx="6">
                  <c:v>-8</c:v>
                </c:pt>
                <c:pt idx="7">
                  <c:v>-6</c:v>
                </c:pt>
                <c:pt idx="8">
                  <c:v>-4</c:v>
                </c:pt>
                <c:pt idx="9">
                  <c:v>-2</c:v>
                </c:pt>
                <c:pt idx="10">
                  <c:v>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</c:numCache>
            </c:numRef>
          </c:xVal>
          <c:yVal>
            <c:numRef>
              <c:f>'NPRACH EPA1 Case2.2 Rep32 3.646'!$K$36:$K$56</c:f>
              <c:numCache>
                <c:formatCode>0.00%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9F-4AD2-BB83-26D3C9D19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64160"/>
        <c:axId val="202564736"/>
      </c:scatterChart>
      <c:valAx>
        <c:axId val="202564160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826"/>
              <c:y val="0.944800307604869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564736"/>
        <c:crossesAt val="1.0000000000000185E-4"/>
        <c:crossBetween val="midCat"/>
      </c:valAx>
      <c:valAx>
        <c:axId val="202564736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654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564160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4172"/>
          <c:y val="7.2187059420120311E-2"/>
          <c:w val="0.10792841353429536"/>
          <c:h val="0.385762556379487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88" r="0.75000000000000788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Case1.1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0</c:v>
                </c:pt>
                <c:pt idx="5">
                  <c:v>5.0000000000000001E-4</c:v>
                </c:pt>
                <c:pt idx="6">
                  <c:v>2.2000000000000001E-3</c:v>
                </c:pt>
                <c:pt idx="7">
                  <c:v>1.34E-2</c:v>
                </c:pt>
                <c:pt idx="8" formatCode="General">
                  <c:v>4.2200000000000001E-2</c:v>
                </c:pt>
                <c:pt idx="9" formatCode="General">
                  <c:v>9.2299999999999993E-2</c:v>
                </c:pt>
                <c:pt idx="10" formatCode="General">
                  <c:v>0.16539999999999999</c:v>
                </c:pt>
                <c:pt idx="11" formatCode="General">
                  <c:v>0.25340000000000001</c:v>
                </c:pt>
                <c:pt idx="12" formatCode="General">
                  <c:v>0.35349999999999998</c:v>
                </c:pt>
                <c:pt idx="13" formatCode="General">
                  <c:v>0.45179999999999998</c:v>
                </c:pt>
                <c:pt idx="14" formatCode="General">
                  <c:v>0.54010000000000002</c:v>
                </c:pt>
                <c:pt idx="15" formatCode="General">
                  <c:v>0.62709999999999999</c:v>
                </c:pt>
                <c:pt idx="16" formatCode="General">
                  <c:v>0.71040000000000003</c:v>
                </c:pt>
                <c:pt idx="17" formatCode="General">
                  <c:v>0.78269999999999995</c:v>
                </c:pt>
                <c:pt idx="18" formatCode="General">
                  <c:v>0.84040000000000004</c:v>
                </c:pt>
                <c:pt idx="19" formatCode="General">
                  <c:v>0.87829999999999997</c:v>
                </c:pt>
                <c:pt idx="20" formatCode="General">
                  <c:v>0.92490000000000006</c:v>
                </c:pt>
                <c:pt idx="21" formatCode="General">
                  <c:v>0.94489999999999996</c:v>
                </c:pt>
                <c:pt idx="22" formatCode="General">
                  <c:v>0.96189999999999998</c:v>
                </c:pt>
                <c:pt idx="23" formatCode="General">
                  <c:v>0.97719999999999996</c:v>
                </c:pt>
                <c:pt idx="24" formatCode="General">
                  <c:v>0.98329999999999995</c:v>
                </c:pt>
                <c:pt idx="25" formatCode="General">
                  <c:v>0.99170000000000003</c:v>
                </c:pt>
                <c:pt idx="26" formatCode="General">
                  <c:v>0.99319999999999997</c:v>
                </c:pt>
                <c:pt idx="27" formatCode="General">
                  <c:v>0.99480000000000002</c:v>
                </c:pt>
                <c:pt idx="28" formatCode="General">
                  <c:v>0.99760000000000004</c:v>
                </c:pt>
                <c:pt idx="29" formatCode="General">
                  <c:v>0.99890000000000001</c:v>
                </c:pt>
                <c:pt idx="30" formatCode="General">
                  <c:v>0.99919999999999998</c:v>
                </c:pt>
                <c:pt idx="31" formatCode="General">
                  <c:v>0.99990000000000001</c:v>
                </c:pt>
                <c:pt idx="32" formatCode="General">
                  <c:v>0.99970000000000003</c:v>
                </c:pt>
                <c:pt idx="33" formatCode="General">
                  <c:v>0.99990000000000001</c:v>
                </c:pt>
                <c:pt idx="34" formatCode="General">
                  <c:v>0.99990000000000001</c:v>
                </c:pt>
                <c:pt idx="35" formatCode="General">
                  <c:v>1</c:v>
                </c:pt>
                <c:pt idx="36" formatCode="General">
                  <c:v>1</c:v>
                </c:pt>
                <c:pt idx="37" formatCode="General">
                  <c:v>1</c:v>
                </c:pt>
                <c:pt idx="38" formatCode="General">
                  <c:v>1</c:v>
                </c:pt>
                <c:pt idx="39" formatCode="General">
                  <c:v>1</c:v>
                </c:pt>
                <c:pt idx="40" formatCode="General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9E-491F-AED8-E52C199B525C}"/>
            </c:ext>
          </c:extLst>
        </c:ser>
        <c:ser>
          <c:idx val="1"/>
          <c:order val="1"/>
          <c:tx>
            <c:strRef>
              <c:f>'NPUSCH format1 Case1.1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1'!$C$36:$C$76</c:f>
              <c:numCache>
                <c:formatCode>0.00_ </c:formatCode>
                <c:ptCount val="41"/>
                <c:pt idx="5">
                  <c:v>1.0999999999999999E-2</c:v>
                </c:pt>
                <c:pt idx="6">
                  <c:v>0.02</c:v>
                </c:pt>
                <c:pt idx="7">
                  <c:v>0.05</c:v>
                </c:pt>
                <c:pt idx="8">
                  <c:v>0.09</c:v>
                </c:pt>
                <c:pt idx="9">
                  <c:v>0.16</c:v>
                </c:pt>
                <c:pt idx="10">
                  <c:v>0.25</c:v>
                </c:pt>
                <c:pt idx="11">
                  <c:v>0.33</c:v>
                </c:pt>
                <c:pt idx="12">
                  <c:v>0.42</c:v>
                </c:pt>
                <c:pt idx="13">
                  <c:v>0.51</c:v>
                </c:pt>
                <c:pt idx="14">
                  <c:v>0.59</c:v>
                </c:pt>
                <c:pt idx="15">
                  <c:v>0.67</c:v>
                </c:pt>
                <c:pt idx="16">
                  <c:v>0.73</c:v>
                </c:pt>
                <c:pt idx="17">
                  <c:v>0.79</c:v>
                </c:pt>
                <c:pt idx="18">
                  <c:v>0.83</c:v>
                </c:pt>
                <c:pt idx="19">
                  <c:v>0.87</c:v>
                </c:pt>
                <c:pt idx="20">
                  <c:v>0.9</c:v>
                </c:pt>
                <c:pt idx="21">
                  <c:v>0.92</c:v>
                </c:pt>
                <c:pt idx="22">
                  <c:v>0.94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9E-491F-AED8-E52C199B525C}"/>
            </c:ext>
          </c:extLst>
        </c:ser>
        <c:ser>
          <c:idx val="2"/>
          <c:order val="2"/>
          <c:tx>
            <c:strRef>
              <c:f>'NPUSCH format1 Case1.1 Rep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9E-491F-AED8-E52C199B525C}"/>
            </c:ext>
          </c:extLst>
        </c:ser>
        <c:ser>
          <c:idx val="3"/>
          <c:order val="3"/>
          <c:tx>
            <c:strRef>
              <c:f>'NPUSCH format1 Case1.1 Rep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9E-491F-AED8-E52C199B525C}"/>
            </c:ext>
          </c:extLst>
        </c:ser>
        <c:ser>
          <c:idx val="4"/>
          <c:order val="4"/>
          <c:tx>
            <c:strRef>
              <c:f>'NPUSCH format1 Case1.1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9E-491F-AED8-E52C199B525C}"/>
            </c:ext>
          </c:extLst>
        </c:ser>
        <c:ser>
          <c:idx val="5"/>
          <c:order val="5"/>
          <c:tx>
            <c:strRef>
              <c:f>'NPUSCH format1 Case1.1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9E-491F-AED8-E52C199B525C}"/>
            </c:ext>
          </c:extLst>
        </c:ser>
        <c:ser>
          <c:idx val="6"/>
          <c:order val="6"/>
          <c:tx>
            <c:strRef>
              <c:f>'NPUSCH format1 Case1.1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9E-491F-AED8-E52C199B525C}"/>
            </c:ext>
          </c:extLst>
        </c:ser>
        <c:ser>
          <c:idx val="7"/>
          <c:order val="7"/>
          <c:tx>
            <c:strRef>
              <c:f>'NPUSCH format1 Case1.1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9E-491F-AED8-E52C199B525C}"/>
            </c:ext>
          </c:extLst>
        </c:ser>
        <c:ser>
          <c:idx val="8"/>
          <c:order val="8"/>
          <c:tx>
            <c:strRef>
              <c:f>'NPUSCH format1 Case1.1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9E-491F-AED8-E52C199B525C}"/>
            </c:ext>
          </c:extLst>
        </c:ser>
        <c:ser>
          <c:idx val="9"/>
          <c:order val="9"/>
          <c:tx>
            <c:strRef>
              <c:f>'NPUSCH format1 Case1.1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9E-491F-AED8-E52C199B525C}"/>
            </c:ext>
          </c:extLst>
        </c:ser>
        <c:ser>
          <c:idx val="10"/>
          <c:order val="10"/>
          <c:tx>
            <c:strRef>
              <c:f>'NPUSCH format1 Case1.1 Rep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9E-491F-AED8-E52C199B525C}"/>
            </c:ext>
          </c:extLst>
        </c:ser>
        <c:ser>
          <c:idx val="11"/>
          <c:order val="11"/>
          <c:tx>
            <c:strRef>
              <c:f>'NPUSCH format1 Case1.1 Rep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9E-491F-AED8-E52C199B525C}"/>
            </c:ext>
          </c:extLst>
        </c:ser>
        <c:ser>
          <c:idx val="12"/>
          <c:order val="12"/>
          <c:tx>
            <c:strRef>
              <c:f>'NPUSCH format1 Case1.1 Rep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9E-491F-AED8-E52C199B525C}"/>
            </c:ext>
          </c:extLst>
        </c:ser>
        <c:ser>
          <c:idx val="13"/>
          <c:order val="13"/>
          <c:tx>
            <c:strRef>
              <c:f>'NPUSCH format1 Case1.1 Rep 1'!$O$35</c:f>
              <c:strCache>
                <c:ptCount val="1"/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9E-491F-AED8-E52C199B525C}"/>
            </c:ext>
          </c:extLst>
        </c:ser>
        <c:ser>
          <c:idx val="14"/>
          <c:order val="14"/>
          <c:tx>
            <c:strRef>
              <c:f>'NPUSCH format1 Case1.1 Rep 1'!$P$35</c:f>
              <c:strCache>
                <c:ptCount val="1"/>
              </c:strCache>
            </c:strRef>
          </c:tx>
          <c:xVal>
            <c:numRef>
              <c:f>'NPUSCH format1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Case1.1 Rep 1'!$P$36:$P$76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79E-491F-AED8-E52C199B5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67040"/>
        <c:axId val="202567616"/>
      </c:scatterChart>
      <c:valAx>
        <c:axId val="202567040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38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567616"/>
        <c:crossesAt val="0"/>
        <c:crossBetween val="midCat"/>
      </c:valAx>
      <c:valAx>
        <c:axId val="2025676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Throughput</a:t>
                </a:r>
                <a:endParaRPr lang="en-US" altLang="en-US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66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56704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22" r="0.750000000000003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Case1.2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16'!$B$36:$B$76</c:f>
              <c:numCache>
                <c:formatCode>0.00_ </c:formatCode>
                <c:ptCount val="41"/>
                <c:pt idx="0">
                  <c:v>2.3999999999999998E-3</c:v>
                </c:pt>
                <c:pt idx="1">
                  <c:v>2.12E-2</c:v>
                </c:pt>
                <c:pt idx="2">
                  <c:v>6.9400000000000003E-2</c:v>
                </c:pt>
                <c:pt idx="3">
                  <c:v>0.1852</c:v>
                </c:pt>
                <c:pt idx="4">
                  <c:v>0.32240000000000002</c:v>
                </c:pt>
                <c:pt idx="5">
                  <c:v>0.46139999999999998</c:v>
                </c:pt>
                <c:pt idx="6">
                  <c:v>0.5978</c:v>
                </c:pt>
                <c:pt idx="7">
                  <c:v>0.72809999999999997</c:v>
                </c:pt>
                <c:pt idx="8">
                  <c:v>0.83909999999999996</c:v>
                </c:pt>
                <c:pt idx="9">
                  <c:v>0.9204</c:v>
                </c:pt>
                <c:pt idx="10">
                  <c:v>0.96530000000000005</c:v>
                </c:pt>
                <c:pt idx="11">
                  <c:v>0.98740000000000006</c:v>
                </c:pt>
                <c:pt idx="12">
                  <c:v>0.99670000000000003</c:v>
                </c:pt>
                <c:pt idx="13">
                  <c:v>0.99850000000000005</c:v>
                </c:pt>
                <c:pt idx="14">
                  <c:v>0.99970000000000003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9D-4E6B-9ECB-768AA642F824}"/>
            </c:ext>
          </c:extLst>
        </c:ser>
        <c:ser>
          <c:idx val="1"/>
          <c:order val="1"/>
          <c:tx>
            <c:strRef>
              <c:f>'NPUSCH format1 Case1.2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16'!$C$36:$C$76</c:f>
              <c:numCache>
                <c:formatCode>0.00_ </c:formatCode>
                <c:ptCount val="41"/>
                <c:pt idx="3">
                  <c:v>0.08</c:v>
                </c:pt>
                <c:pt idx="4">
                  <c:v>0.2</c:v>
                </c:pt>
                <c:pt idx="5">
                  <c:v>0.35</c:v>
                </c:pt>
                <c:pt idx="6">
                  <c:v>0.48</c:v>
                </c:pt>
                <c:pt idx="7">
                  <c:v>0.61</c:v>
                </c:pt>
                <c:pt idx="8">
                  <c:v>0.73</c:v>
                </c:pt>
                <c:pt idx="9">
                  <c:v>0.85</c:v>
                </c:pt>
                <c:pt idx="10">
                  <c:v>0.9</c:v>
                </c:pt>
                <c:pt idx="11">
                  <c:v>0.95</c:v>
                </c:pt>
                <c:pt idx="12">
                  <c:v>0.97</c:v>
                </c:pt>
                <c:pt idx="13">
                  <c:v>0.99</c:v>
                </c:pt>
                <c:pt idx="14">
                  <c:v>0.99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D-4E6B-9ECB-768AA642F824}"/>
            </c:ext>
          </c:extLst>
        </c:ser>
        <c:ser>
          <c:idx val="2"/>
          <c:order val="2"/>
          <c:tx>
            <c:strRef>
              <c:f>'NPUSCH format1 Case1.2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D-4E6B-9ECB-768AA642F824}"/>
            </c:ext>
          </c:extLst>
        </c:ser>
        <c:ser>
          <c:idx val="3"/>
          <c:order val="3"/>
          <c:tx>
            <c:strRef>
              <c:f>'NPUSCH format1 Case1.2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9D-4E6B-9ECB-768AA642F824}"/>
            </c:ext>
          </c:extLst>
        </c:ser>
        <c:ser>
          <c:idx val="4"/>
          <c:order val="4"/>
          <c:tx>
            <c:strRef>
              <c:f>'NPUSCH format1 Case1.2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9D-4E6B-9ECB-768AA642F824}"/>
            </c:ext>
          </c:extLst>
        </c:ser>
        <c:ser>
          <c:idx val="5"/>
          <c:order val="5"/>
          <c:tx>
            <c:strRef>
              <c:f>'NPUSCH format1 Case1.2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9D-4E6B-9ECB-768AA642F824}"/>
            </c:ext>
          </c:extLst>
        </c:ser>
        <c:ser>
          <c:idx val="6"/>
          <c:order val="6"/>
          <c:tx>
            <c:strRef>
              <c:f>'NPUSCH format1 Case1.2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9D-4E6B-9ECB-768AA642F824}"/>
            </c:ext>
          </c:extLst>
        </c:ser>
        <c:ser>
          <c:idx val="7"/>
          <c:order val="7"/>
          <c:tx>
            <c:strRef>
              <c:f>'NPUSCH format1 Case1.2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9D-4E6B-9ECB-768AA642F824}"/>
            </c:ext>
          </c:extLst>
        </c:ser>
        <c:ser>
          <c:idx val="8"/>
          <c:order val="8"/>
          <c:tx>
            <c:strRef>
              <c:f>'NPUSCH format1 Case1.2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9D-4E6B-9ECB-768AA642F824}"/>
            </c:ext>
          </c:extLst>
        </c:ser>
        <c:ser>
          <c:idx val="9"/>
          <c:order val="9"/>
          <c:tx>
            <c:strRef>
              <c:f>'NPUSCH format1 Case1.2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9D-4E6B-9ECB-768AA642F824}"/>
            </c:ext>
          </c:extLst>
        </c:ser>
        <c:ser>
          <c:idx val="10"/>
          <c:order val="10"/>
          <c:tx>
            <c:strRef>
              <c:f>'NPUSCH format1 Case1.2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9D-4E6B-9ECB-768AA642F824}"/>
            </c:ext>
          </c:extLst>
        </c:ser>
        <c:ser>
          <c:idx val="11"/>
          <c:order val="11"/>
          <c:tx>
            <c:strRef>
              <c:f>'NPUSCH format1 Case1.2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9D-4E6B-9ECB-768AA642F824}"/>
            </c:ext>
          </c:extLst>
        </c:ser>
        <c:ser>
          <c:idx val="12"/>
          <c:order val="12"/>
          <c:tx>
            <c:strRef>
              <c:f>'NPUSCH format1 Case1.2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9D-4E6B-9ECB-768AA642F824}"/>
            </c:ext>
          </c:extLst>
        </c:ser>
        <c:ser>
          <c:idx val="13"/>
          <c:order val="13"/>
          <c:tx>
            <c:strRef>
              <c:f>'NPUSCH format1 Case1.2 Rep 16'!$O$35</c:f>
              <c:strCache>
                <c:ptCount val="1"/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9D-4E6B-9ECB-768AA642F824}"/>
            </c:ext>
          </c:extLst>
        </c:ser>
        <c:ser>
          <c:idx val="14"/>
          <c:order val="14"/>
          <c:tx>
            <c:strRef>
              <c:f>'NPUSCH format1 Case1.2 Rep 16'!$P$35</c:f>
              <c:strCache>
                <c:ptCount val="1"/>
              </c:strCache>
            </c:strRef>
          </c:tx>
          <c:xVal>
            <c:numRef>
              <c:f>'NPUSCH format1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Case1.2 Rep 16'!$P$36:$P$76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9D-4E6B-9ECB-768AA642F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71072"/>
        <c:axId val="210403328"/>
      </c:scatterChart>
      <c:valAx>
        <c:axId val="202571072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03328"/>
        <c:crossesAt val="0"/>
        <c:crossBetween val="midCat"/>
      </c:valAx>
      <c:valAx>
        <c:axId val="2104033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571072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Case1.3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64'!$B$36:$B$76</c:f>
              <c:numCache>
                <c:formatCode>0.00_ </c:formatCode>
                <c:ptCount val="41"/>
                <c:pt idx="0">
                  <c:v>0.2114</c:v>
                </c:pt>
                <c:pt idx="1">
                  <c:v>0.37030000000000002</c:v>
                </c:pt>
                <c:pt idx="2">
                  <c:v>0.52170000000000005</c:v>
                </c:pt>
                <c:pt idx="3">
                  <c:v>0.69479999999999997</c:v>
                </c:pt>
                <c:pt idx="4">
                  <c:v>0.86270000000000002</c:v>
                </c:pt>
                <c:pt idx="5">
                  <c:v>0.96409999999999996</c:v>
                </c:pt>
                <c:pt idx="6">
                  <c:v>0.99470000000000003</c:v>
                </c:pt>
                <c:pt idx="7">
                  <c:v>0.99960000000000004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0A-4021-AA61-AAAD9D5D31A8}"/>
            </c:ext>
          </c:extLst>
        </c:ser>
        <c:ser>
          <c:idx val="1"/>
          <c:order val="1"/>
          <c:tx>
            <c:strRef>
              <c:f>'NPUSCH format1 Case1.3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64'!$C$36:$C$76</c:f>
              <c:numCache>
                <c:formatCode>0.00_ </c:formatCode>
                <c:ptCount val="41"/>
                <c:pt idx="3">
                  <c:v>0.55000000000000004</c:v>
                </c:pt>
                <c:pt idx="4">
                  <c:v>0.69</c:v>
                </c:pt>
                <c:pt idx="5">
                  <c:v>0.86</c:v>
                </c:pt>
                <c:pt idx="6">
                  <c:v>0.95</c:v>
                </c:pt>
                <c:pt idx="7">
                  <c:v>0.98</c:v>
                </c:pt>
                <c:pt idx="8">
                  <c:v>0.99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A-4021-AA61-AAAD9D5D31A8}"/>
            </c:ext>
          </c:extLst>
        </c:ser>
        <c:ser>
          <c:idx val="2"/>
          <c:order val="2"/>
          <c:tx>
            <c:strRef>
              <c:f>'NPUSCH format1 Case1.3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0A-4021-AA61-AAAD9D5D31A8}"/>
            </c:ext>
          </c:extLst>
        </c:ser>
        <c:ser>
          <c:idx val="3"/>
          <c:order val="3"/>
          <c:tx>
            <c:strRef>
              <c:f>'NPUSCH format1 Case1.3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C0A-4021-AA61-AAAD9D5D31A8}"/>
            </c:ext>
          </c:extLst>
        </c:ser>
        <c:ser>
          <c:idx val="4"/>
          <c:order val="4"/>
          <c:tx>
            <c:strRef>
              <c:f>'NPUSCH format1 Case1.3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0A-4021-AA61-AAAD9D5D31A8}"/>
            </c:ext>
          </c:extLst>
        </c:ser>
        <c:ser>
          <c:idx val="5"/>
          <c:order val="5"/>
          <c:tx>
            <c:strRef>
              <c:f>'NPUSCH format1 Case1.3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C0A-4021-AA61-AAAD9D5D31A8}"/>
            </c:ext>
          </c:extLst>
        </c:ser>
        <c:ser>
          <c:idx val="6"/>
          <c:order val="6"/>
          <c:tx>
            <c:strRef>
              <c:f>'NPUSCH format1 Case1.3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C0A-4021-AA61-AAAD9D5D31A8}"/>
            </c:ext>
          </c:extLst>
        </c:ser>
        <c:ser>
          <c:idx val="7"/>
          <c:order val="7"/>
          <c:tx>
            <c:strRef>
              <c:f>'NPUSCH format1 Case1.3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C0A-4021-AA61-AAAD9D5D31A8}"/>
            </c:ext>
          </c:extLst>
        </c:ser>
        <c:ser>
          <c:idx val="8"/>
          <c:order val="8"/>
          <c:tx>
            <c:strRef>
              <c:f>'NPUSCH format1 Case1.3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C0A-4021-AA61-AAAD9D5D31A8}"/>
            </c:ext>
          </c:extLst>
        </c:ser>
        <c:ser>
          <c:idx val="9"/>
          <c:order val="9"/>
          <c:tx>
            <c:strRef>
              <c:f>'NPUSCH format1 Case1.3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C0A-4021-AA61-AAAD9D5D31A8}"/>
            </c:ext>
          </c:extLst>
        </c:ser>
        <c:ser>
          <c:idx val="10"/>
          <c:order val="10"/>
          <c:tx>
            <c:strRef>
              <c:f>'NPUSCH format1 Case1.3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C0A-4021-AA61-AAAD9D5D31A8}"/>
            </c:ext>
          </c:extLst>
        </c:ser>
        <c:ser>
          <c:idx val="11"/>
          <c:order val="11"/>
          <c:tx>
            <c:strRef>
              <c:f>'NPUSCH format1 Case1.3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C0A-4021-AA61-AAAD9D5D31A8}"/>
            </c:ext>
          </c:extLst>
        </c:ser>
        <c:ser>
          <c:idx val="12"/>
          <c:order val="12"/>
          <c:tx>
            <c:strRef>
              <c:f>'NPUSCH format1 Case1.3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C0A-4021-AA61-AAAD9D5D31A8}"/>
            </c:ext>
          </c:extLst>
        </c:ser>
        <c:ser>
          <c:idx val="13"/>
          <c:order val="13"/>
          <c:tx>
            <c:strRef>
              <c:f>'NPUSCH format1 Case1.3 Rep 64'!$O$35</c:f>
              <c:strCache>
                <c:ptCount val="1"/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C0A-4021-AA61-AAAD9D5D31A8}"/>
            </c:ext>
          </c:extLst>
        </c:ser>
        <c:ser>
          <c:idx val="14"/>
          <c:order val="14"/>
          <c:tx>
            <c:strRef>
              <c:f>'NPUSCH format1 Case1.3 Rep 64'!$P$35</c:f>
              <c:strCache>
                <c:ptCount val="1"/>
              </c:strCache>
            </c:strRef>
          </c:tx>
          <c:xVal>
            <c:numRef>
              <c:f>'NPUSCH format1 Case1.3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format1 Case1.3 Rep 64'!$P$36:$P$76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C0A-4021-AA61-AAAD9D5D3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06784"/>
        <c:axId val="210407360"/>
      </c:scatterChart>
      <c:valAx>
        <c:axId val="210406784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07360"/>
        <c:crossesAt val="0"/>
        <c:crossBetween val="midCat"/>
      </c:valAx>
      <c:valAx>
        <c:axId val="2104073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44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06784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Case2.1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5.9999999999999995E-4</c:v>
                </c:pt>
                <c:pt idx="6">
                  <c:v>3.3999999999999998E-3</c:v>
                </c:pt>
                <c:pt idx="7">
                  <c:v>1.4500000000000001E-2</c:v>
                </c:pt>
                <c:pt idx="8">
                  <c:v>3.5700000000000003E-2</c:v>
                </c:pt>
                <c:pt idx="9">
                  <c:v>9.11E-2</c:v>
                </c:pt>
                <c:pt idx="10">
                  <c:v>0.1653</c:v>
                </c:pt>
                <c:pt idx="11">
                  <c:v>0.25530000000000003</c:v>
                </c:pt>
                <c:pt idx="12">
                  <c:v>0.35070000000000001</c:v>
                </c:pt>
                <c:pt idx="13">
                  <c:v>0.44800000000000001</c:v>
                </c:pt>
                <c:pt idx="14">
                  <c:v>0.53990000000000005</c:v>
                </c:pt>
                <c:pt idx="15">
                  <c:v>0.62350000000000005</c:v>
                </c:pt>
                <c:pt idx="16">
                  <c:v>0.70979999999999999</c:v>
                </c:pt>
                <c:pt idx="17">
                  <c:v>0.77849999999999997</c:v>
                </c:pt>
                <c:pt idx="18">
                  <c:v>0.83799999999999997</c:v>
                </c:pt>
                <c:pt idx="19">
                  <c:v>0.88590000000000002</c:v>
                </c:pt>
                <c:pt idx="20">
                  <c:v>0.92010000000000003</c:v>
                </c:pt>
                <c:pt idx="21">
                  <c:v>0.94199999999999995</c:v>
                </c:pt>
                <c:pt idx="22">
                  <c:v>0.95930000000000004</c:v>
                </c:pt>
                <c:pt idx="23">
                  <c:v>0.97550000000000003</c:v>
                </c:pt>
                <c:pt idx="24">
                  <c:v>0.9849</c:v>
                </c:pt>
                <c:pt idx="25">
                  <c:v>0.99029999999999996</c:v>
                </c:pt>
                <c:pt idx="26">
                  <c:v>0.99260000000000004</c:v>
                </c:pt>
                <c:pt idx="27">
                  <c:v>0.99560000000000004</c:v>
                </c:pt>
                <c:pt idx="28">
                  <c:v>0.99680000000000002</c:v>
                </c:pt>
                <c:pt idx="29">
                  <c:v>0.99780000000000002</c:v>
                </c:pt>
                <c:pt idx="30">
                  <c:v>0.99929999999999997</c:v>
                </c:pt>
                <c:pt idx="31">
                  <c:v>0.99939999999999996</c:v>
                </c:pt>
                <c:pt idx="32">
                  <c:v>0.99960000000000004</c:v>
                </c:pt>
                <c:pt idx="33">
                  <c:v>0.99950000000000006</c:v>
                </c:pt>
                <c:pt idx="34">
                  <c:v>0.99990000000000001</c:v>
                </c:pt>
                <c:pt idx="35">
                  <c:v>0.99990000000000001</c:v>
                </c:pt>
                <c:pt idx="36">
                  <c:v>0.99990000000000001</c:v>
                </c:pt>
                <c:pt idx="37">
                  <c:v>0.99990000000000001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6A-448F-94DF-D9D556DA3E3C}"/>
            </c:ext>
          </c:extLst>
        </c:ser>
        <c:ser>
          <c:idx val="1"/>
          <c:order val="1"/>
          <c:tx>
            <c:strRef>
              <c:f>'NPUSCH format1 Case2.1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1'!$C$36:$C$76</c:f>
              <c:numCache>
                <c:formatCode>0.00_ </c:formatCode>
                <c:ptCount val="41"/>
                <c:pt idx="5">
                  <c:v>0.01</c:v>
                </c:pt>
                <c:pt idx="6">
                  <c:v>0.02</c:v>
                </c:pt>
                <c:pt idx="7">
                  <c:v>0.05</c:v>
                </c:pt>
                <c:pt idx="8">
                  <c:v>0.1</c:v>
                </c:pt>
                <c:pt idx="9">
                  <c:v>0.17</c:v>
                </c:pt>
                <c:pt idx="10">
                  <c:v>0.25</c:v>
                </c:pt>
                <c:pt idx="11">
                  <c:v>0.32</c:v>
                </c:pt>
                <c:pt idx="12">
                  <c:v>0.41</c:v>
                </c:pt>
                <c:pt idx="13">
                  <c:v>0.5</c:v>
                </c:pt>
                <c:pt idx="14">
                  <c:v>0.56999999999999995</c:v>
                </c:pt>
                <c:pt idx="15">
                  <c:v>0.64</c:v>
                </c:pt>
                <c:pt idx="16">
                  <c:v>0.71</c:v>
                </c:pt>
                <c:pt idx="17">
                  <c:v>0.77</c:v>
                </c:pt>
                <c:pt idx="18">
                  <c:v>0.82</c:v>
                </c:pt>
                <c:pt idx="19">
                  <c:v>0.85</c:v>
                </c:pt>
                <c:pt idx="20">
                  <c:v>0.89</c:v>
                </c:pt>
                <c:pt idx="21">
                  <c:v>0.92</c:v>
                </c:pt>
                <c:pt idx="22">
                  <c:v>0.93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6A-448F-94DF-D9D556DA3E3C}"/>
            </c:ext>
          </c:extLst>
        </c:ser>
        <c:ser>
          <c:idx val="2"/>
          <c:order val="2"/>
          <c:tx>
            <c:strRef>
              <c:f>'NPUSCH format1 Case2.1 Rep 1'!$D$35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6A-448F-94DF-D9D556DA3E3C}"/>
            </c:ext>
          </c:extLst>
        </c:ser>
        <c:ser>
          <c:idx val="3"/>
          <c:order val="3"/>
          <c:tx>
            <c:strRef>
              <c:f>'NPUSCH format1 Case2.1 Rep 1'!$E$35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6A-448F-94DF-D9D556DA3E3C}"/>
            </c:ext>
          </c:extLst>
        </c:ser>
        <c:ser>
          <c:idx val="4"/>
          <c:order val="4"/>
          <c:tx>
            <c:strRef>
              <c:f>'NPUSCH format1 Case2.1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6A-448F-94DF-D9D556DA3E3C}"/>
            </c:ext>
          </c:extLst>
        </c:ser>
        <c:ser>
          <c:idx val="5"/>
          <c:order val="5"/>
          <c:tx>
            <c:strRef>
              <c:f>'NPUSCH format1 Case2.1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6A-448F-94DF-D9D556DA3E3C}"/>
            </c:ext>
          </c:extLst>
        </c:ser>
        <c:ser>
          <c:idx val="6"/>
          <c:order val="6"/>
          <c:tx>
            <c:strRef>
              <c:f>'NPUSCH format1 Case2.1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6A-448F-94DF-D9D556DA3E3C}"/>
            </c:ext>
          </c:extLst>
        </c:ser>
        <c:ser>
          <c:idx val="7"/>
          <c:order val="7"/>
          <c:tx>
            <c:strRef>
              <c:f>'NPUSCH format1 Case2.1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6A-448F-94DF-D9D556DA3E3C}"/>
            </c:ext>
          </c:extLst>
        </c:ser>
        <c:ser>
          <c:idx val="8"/>
          <c:order val="8"/>
          <c:tx>
            <c:strRef>
              <c:f>'NPUSCH format1 Case2.1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6A-448F-94DF-D9D556DA3E3C}"/>
            </c:ext>
          </c:extLst>
        </c:ser>
        <c:ser>
          <c:idx val="9"/>
          <c:order val="9"/>
          <c:tx>
            <c:strRef>
              <c:f>'NPUSCH format1 Case2.1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6A-448F-94DF-D9D556DA3E3C}"/>
            </c:ext>
          </c:extLst>
        </c:ser>
        <c:ser>
          <c:idx val="10"/>
          <c:order val="10"/>
          <c:tx>
            <c:strRef>
              <c:f>'NPUSCH format1 Case2.1 Rep 1'!$L$35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6A-448F-94DF-D9D556DA3E3C}"/>
            </c:ext>
          </c:extLst>
        </c:ser>
        <c:ser>
          <c:idx val="11"/>
          <c:order val="11"/>
          <c:tx>
            <c:strRef>
              <c:f>'NPUSCH format1 Case2.1 Rep 1'!$M$35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6A-448F-94DF-D9D556DA3E3C}"/>
            </c:ext>
          </c:extLst>
        </c:ser>
        <c:ser>
          <c:idx val="12"/>
          <c:order val="12"/>
          <c:tx>
            <c:strRef>
              <c:f>'NPUSCH format1 Case2.1 Rep 1'!$N$35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6A-448F-94DF-D9D556DA3E3C}"/>
            </c:ext>
          </c:extLst>
        </c:ser>
        <c:ser>
          <c:idx val="13"/>
          <c:order val="13"/>
          <c:tx>
            <c:strRef>
              <c:f>'NPUSCH format1 Case2.1 Rep 1'!$O$35</c:f>
              <c:strCache>
                <c:ptCount val="1"/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6A-448F-94DF-D9D556DA3E3C}"/>
            </c:ext>
          </c:extLst>
        </c:ser>
        <c:ser>
          <c:idx val="14"/>
          <c:order val="14"/>
          <c:tx>
            <c:strRef>
              <c:f>'NPUSCH format1 Case2.1 Rep 1'!$P$35</c:f>
              <c:strCache>
                <c:ptCount val="1"/>
              </c:strCache>
            </c:strRef>
          </c:tx>
          <c:xVal>
            <c:numRef>
              <c:f>'NPUSCH format1 Case2.1 Rep 1'!$A$36:$A$68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Case2.1 Rep 1'!$P$36:$P$76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6A-448F-94DF-D9D556DA3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410816"/>
        <c:axId val="214147072"/>
      </c:scatterChart>
      <c:valAx>
        <c:axId val="210410816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147072"/>
        <c:crossesAt val="0"/>
        <c:crossBetween val="midCat"/>
      </c:valAx>
      <c:valAx>
        <c:axId val="2141470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</a:p>
            </c:rich>
          </c:tx>
          <c:layout>
            <c:manualLayout>
              <c:xMode val="edge"/>
              <c:yMode val="edge"/>
              <c:x val="1.9024970273484001E-2"/>
              <c:y val="0.34042553191489744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041081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Case2.2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16'!$B$36:$B$76</c:f>
              <c:numCache>
                <c:formatCode>0.00_ </c:formatCode>
                <c:ptCount val="41"/>
                <c:pt idx="0">
                  <c:v>1.17E-2</c:v>
                </c:pt>
                <c:pt idx="1">
                  <c:v>3.4799999999999998E-2</c:v>
                </c:pt>
                <c:pt idx="2">
                  <c:v>9.4600000000000004E-2</c:v>
                </c:pt>
                <c:pt idx="3">
                  <c:v>0.1772</c:v>
                </c:pt>
                <c:pt idx="4">
                  <c:v>0.28149999999999997</c:v>
                </c:pt>
                <c:pt idx="5">
                  <c:v>0.39750000000000002</c:v>
                </c:pt>
                <c:pt idx="6">
                  <c:v>0.51600000000000001</c:v>
                </c:pt>
                <c:pt idx="7">
                  <c:v>0.62219999999999998</c:v>
                </c:pt>
                <c:pt idx="8">
                  <c:v>0.7127</c:v>
                </c:pt>
                <c:pt idx="9">
                  <c:v>0.79659999999999997</c:v>
                </c:pt>
                <c:pt idx="10">
                  <c:v>0.86919999999999997</c:v>
                </c:pt>
                <c:pt idx="11">
                  <c:v>0.91690000000000005</c:v>
                </c:pt>
                <c:pt idx="12">
                  <c:v>0.95320000000000005</c:v>
                </c:pt>
                <c:pt idx="13">
                  <c:v>0.97529999999999994</c:v>
                </c:pt>
                <c:pt idx="14">
                  <c:v>0.9849</c:v>
                </c:pt>
                <c:pt idx="15">
                  <c:v>0.99209999999999998</c:v>
                </c:pt>
                <c:pt idx="16">
                  <c:v>0.99590000000000001</c:v>
                </c:pt>
                <c:pt idx="17">
                  <c:v>0.99890000000000001</c:v>
                </c:pt>
                <c:pt idx="18">
                  <c:v>0.999</c:v>
                </c:pt>
                <c:pt idx="19">
                  <c:v>0.99960000000000004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FC-44B9-9822-B4E647363F76}"/>
            </c:ext>
          </c:extLst>
        </c:ser>
        <c:ser>
          <c:idx val="1"/>
          <c:order val="1"/>
          <c:tx>
            <c:strRef>
              <c:f>'NPUSCH format1 Case2.2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16'!$C$36:$C$76</c:f>
              <c:numCache>
                <c:formatCode>0.00_ </c:formatCode>
                <c:ptCount val="41"/>
                <c:pt idx="3">
                  <c:v>0.1</c:v>
                </c:pt>
                <c:pt idx="4">
                  <c:v>0.2</c:v>
                </c:pt>
                <c:pt idx="5">
                  <c:v>0.32</c:v>
                </c:pt>
                <c:pt idx="6">
                  <c:v>0.45</c:v>
                </c:pt>
                <c:pt idx="7">
                  <c:v>0.56000000000000005</c:v>
                </c:pt>
                <c:pt idx="8">
                  <c:v>0.66</c:v>
                </c:pt>
                <c:pt idx="9">
                  <c:v>0.74</c:v>
                </c:pt>
                <c:pt idx="10">
                  <c:v>0.81</c:v>
                </c:pt>
                <c:pt idx="11">
                  <c:v>0.86</c:v>
                </c:pt>
                <c:pt idx="12">
                  <c:v>0.89</c:v>
                </c:pt>
                <c:pt idx="13">
                  <c:v>0.92</c:v>
                </c:pt>
                <c:pt idx="14">
                  <c:v>0.94</c:v>
                </c:pt>
                <c:pt idx="15">
                  <c:v>0.96</c:v>
                </c:pt>
                <c:pt idx="16">
                  <c:v>0.98</c:v>
                </c:pt>
                <c:pt idx="17">
                  <c:v>0.99</c:v>
                </c:pt>
                <c:pt idx="18">
                  <c:v>0.99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FC-44B9-9822-B4E647363F76}"/>
            </c:ext>
          </c:extLst>
        </c:ser>
        <c:ser>
          <c:idx val="2"/>
          <c:order val="2"/>
          <c:tx>
            <c:strRef>
              <c:f>'NPUSCH format1 Case2.2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FC-44B9-9822-B4E647363F76}"/>
            </c:ext>
          </c:extLst>
        </c:ser>
        <c:ser>
          <c:idx val="3"/>
          <c:order val="3"/>
          <c:tx>
            <c:strRef>
              <c:f>'NPUSCH format1 Case2.2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FC-44B9-9822-B4E647363F76}"/>
            </c:ext>
          </c:extLst>
        </c:ser>
        <c:ser>
          <c:idx val="4"/>
          <c:order val="4"/>
          <c:tx>
            <c:strRef>
              <c:f>'NPUSCH format1 Case2.2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FC-44B9-9822-B4E647363F76}"/>
            </c:ext>
          </c:extLst>
        </c:ser>
        <c:ser>
          <c:idx val="5"/>
          <c:order val="5"/>
          <c:tx>
            <c:strRef>
              <c:f>'NPUSCH format1 Case2.2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FC-44B9-9822-B4E647363F76}"/>
            </c:ext>
          </c:extLst>
        </c:ser>
        <c:ser>
          <c:idx val="6"/>
          <c:order val="6"/>
          <c:tx>
            <c:strRef>
              <c:f>'NPUSCH format1 Case2.2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FC-44B9-9822-B4E647363F76}"/>
            </c:ext>
          </c:extLst>
        </c:ser>
        <c:ser>
          <c:idx val="7"/>
          <c:order val="7"/>
          <c:tx>
            <c:strRef>
              <c:f>'NPUSCH format1 Case2.2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FC-44B9-9822-B4E647363F76}"/>
            </c:ext>
          </c:extLst>
        </c:ser>
        <c:ser>
          <c:idx val="8"/>
          <c:order val="8"/>
          <c:tx>
            <c:strRef>
              <c:f>'NPUSCH format1 Case2.2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FC-44B9-9822-B4E647363F76}"/>
            </c:ext>
          </c:extLst>
        </c:ser>
        <c:ser>
          <c:idx val="9"/>
          <c:order val="9"/>
          <c:tx>
            <c:strRef>
              <c:f>'NPUSCH format1 Case2.2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FC-44B9-9822-B4E647363F76}"/>
            </c:ext>
          </c:extLst>
        </c:ser>
        <c:ser>
          <c:idx val="10"/>
          <c:order val="10"/>
          <c:tx>
            <c:strRef>
              <c:f>'NPUSCH format1 Case2.2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FC-44B9-9822-B4E647363F76}"/>
            </c:ext>
          </c:extLst>
        </c:ser>
        <c:ser>
          <c:idx val="11"/>
          <c:order val="11"/>
          <c:tx>
            <c:strRef>
              <c:f>'NPUSCH format1 Case2.2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FC-44B9-9822-B4E647363F76}"/>
            </c:ext>
          </c:extLst>
        </c:ser>
        <c:ser>
          <c:idx val="12"/>
          <c:order val="12"/>
          <c:tx>
            <c:strRef>
              <c:f>'NPUSCH format1 Case2.2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FC-44B9-9822-B4E647363F76}"/>
            </c:ext>
          </c:extLst>
        </c:ser>
        <c:ser>
          <c:idx val="13"/>
          <c:order val="13"/>
          <c:tx>
            <c:strRef>
              <c:f>'NPUSCH format1 Case2.2 Rep 16'!$O$35</c:f>
              <c:strCache>
                <c:ptCount val="1"/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FC-44B9-9822-B4E647363F76}"/>
            </c:ext>
          </c:extLst>
        </c:ser>
        <c:ser>
          <c:idx val="14"/>
          <c:order val="14"/>
          <c:tx>
            <c:strRef>
              <c:f>'NPUSCH format1 Case2.2 Rep 16'!$P$35</c:f>
              <c:strCache>
                <c:ptCount val="1"/>
              </c:strCache>
            </c:strRef>
          </c:tx>
          <c:xVal>
            <c:numRef>
              <c:f>'NPUSCH format1 Case2.2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Case2.2 Rep 16'!$P$36:$P$76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FC-44B9-9822-B4E647363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50528"/>
        <c:axId val="214151104"/>
      </c:scatterChart>
      <c:valAx>
        <c:axId val="214150528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151104"/>
        <c:crossesAt val="0"/>
        <c:crossBetween val="midCat"/>
      </c:valAx>
      <c:valAx>
        <c:axId val="21415110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en-US" altLang="en-US" sz="900" baseline="0"/>
              </a:p>
            </c:rich>
          </c:tx>
          <c:layout>
            <c:manualLayout>
              <c:xMode val="edge"/>
              <c:yMode val="edge"/>
              <c:x val="1.9024970273484001E-2"/>
              <c:y val="0.340425531914897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15052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Case2.3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64'!$B$36:$B$76</c:f>
              <c:numCache>
                <c:formatCode>0.00_ </c:formatCode>
                <c:ptCount val="41"/>
                <c:pt idx="0">
                  <c:v>0.22109999999999999</c:v>
                </c:pt>
                <c:pt idx="1">
                  <c:v>0.3594</c:v>
                </c:pt>
                <c:pt idx="2">
                  <c:v>0.50160000000000005</c:v>
                </c:pt>
                <c:pt idx="3">
                  <c:v>0.6421</c:v>
                </c:pt>
                <c:pt idx="4">
                  <c:v>0.76980000000000004</c:v>
                </c:pt>
                <c:pt idx="5">
                  <c:v>0.87419999999999998</c:v>
                </c:pt>
                <c:pt idx="6">
                  <c:v>0.94189999999999996</c:v>
                </c:pt>
                <c:pt idx="7">
                  <c:v>0.97419999999999995</c:v>
                </c:pt>
                <c:pt idx="8">
                  <c:v>0.99009999999999998</c:v>
                </c:pt>
                <c:pt idx="9">
                  <c:v>0.99660000000000004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2F-4E37-90BB-DD412E7520C2}"/>
            </c:ext>
          </c:extLst>
        </c:ser>
        <c:ser>
          <c:idx val="1"/>
          <c:order val="1"/>
          <c:tx>
            <c:strRef>
              <c:f>'NPUSCH format1 Case2.3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64'!$C$36:$C$76</c:f>
              <c:numCache>
                <c:formatCode>0.00_ </c:formatCode>
                <c:ptCount val="41"/>
                <c:pt idx="4">
                  <c:v>0.55000000000000004</c:v>
                </c:pt>
                <c:pt idx="5">
                  <c:v>0.71</c:v>
                </c:pt>
                <c:pt idx="6">
                  <c:v>0.8</c:v>
                </c:pt>
                <c:pt idx="7">
                  <c:v>0.89</c:v>
                </c:pt>
                <c:pt idx="8">
                  <c:v>0.94</c:v>
                </c:pt>
                <c:pt idx="9">
                  <c:v>0.97</c:v>
                </c:pt>
                <c:pt idx="10">
                  <c:v>0.98</c:v>
                </c:pt>
                <c:pt idx="11">
                  <c:v>0.99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2F-4E37-90BB-DD412E7520C2}"/>
            </c:ext>
          </c:extLst>
        </c:ser>
        <c:ser>
          <c:idx val="2"/>
          <c:order val="2"/>
          <c:tx>
            <c:strRef>
              <c:f>'NPUSCH format1 Case2.3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2F-4E37-90BB-DD412E7520C2}"/>
            </c:ext>
          </c:extLst>
        </c:ser>
        <c:ser>
          <c:idx val="3"/>
          <c:order val="3"/>
          <c:tx>
            <c:strRef>
              <c:f>'NPUSCH format1 Case2.3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2F-4E37-90BB-DD412E7520C2}"/>
            </c:ext>
          </c:extLst>
        </c:ser>
        <c:ser>
          <c:idx val="4"/>
          <c:order val="4"/>
          <c:tx>
            <c:strRef>
              <c:f>'NPUSCH format1 Case2.3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2F-4E37-90BB-DD412E7520C2}"/>
            </c:ext>
          </c:extLst>
        </c:ser>
        <c:ser>
          <c:idx val="5"/>
          <c:order val="5"/>
          <c:tx>
            <c:strRef>
              <c:f>'NPUSCH format1 Case2.3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2F-4E37-90BB-DD412E7520C2}"/>
            </c:ext>
          </c:extLst>
        </c:ser>
        <c:ser>
          <c:idx val="6"/>
          <c:order val="6"/>
          <c:tx>
            <c:strRef>
              <c:f>'NPUSCH format1 Case2.3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2F-4E37-90BB-DD412E7520C2}"/>
            </c:ext>
          </c:extLst>
        </c:ser>
        <c:ser>
          <c:idx val="7"/>
          <c:order val="7"/>
          <c:tx>
            <c:strRef>
              <c:f>'NPUSCH format1 Case2.3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2F-4E37-90BB-DD412E7520C2}"/>
            </c:ext>
          </c:extLst>
        </c:ser>
        <c:ser>
          <c:idx val="8"/>
          <c:order val="8"/>
          <c:tx>
            <c:strRef>
              <c:f>'NPUSCH format1 Case2.3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2F-4E37-90BB-DD412E7520C2}"/>
            </c:ext>
          </c:extLst>
        </c:ser>
        <c:ser>
          <c:idx val="9"/>
          <c:order val="9"/>
          <c:tx>
            <c:strRef>
              <c:f>'NPUSCH format1 Case2.3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2F-4E37-90BB-DD412E7520C2}"/>
            </c:ext>
          </c:extLst>
        </c:ser>
        <c:ser>
          <c:idx val="10"/>
          <c:order val="10"/>
          <c:tx>
            <c:strRef>
              <c:f>'NPUSCH format1 Case2.3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62F-4E37-90BB-DD412E7520C2}"/>
            </c:ext>
          </c:extLst>
        </c:ser>
        <c:ser>
          <c:idx val="11"/>
          <c:order val="11"/>
          <c:tx>
            <c:strRef>
              <c:f>'NPUSCH format1 Case2.3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2F-4E37-90BB-DD412E7520C2}"/>
            </c:ext>
          </c:extLst>
        </c:ser>
        <c:ser>
          <c:idx val="12"/>
          <c:order val="12"/>
          <c:tx>
            <c:strRef>
              <c:f>'NPUSCH format1 Case2.3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2F-4E37-90BB-DD412E7520C2}"/>
            </c:ext>
          </c:extLst>
        </c:ser>
        <c:ser>
          <c:idx val="13"/>
          <c:order val="13"/>
          <c:tx>
            <c:strRef>
              <c:f>'NPUSCH format1 Case2.3 Rep 64'!$O$35</c:f>
              <c:strCache>
                <c:ptCount val="1"/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2F-4E37-90BB-DD412E7520C2}"/>
            </c:ext>
          </c:extLst>
        </c:ser>
        <c:ser>
          <c:idx val="14"/>
          <c:order val="14"/>
          <c:tx>
            <c:strRef>
              <c:f>'NPUSCH format1 Case2.3 Rep 64'!$P$35</c:f>
              <c:strCache>
                <c:ptCount val="1"/>
              </c:strCache>
            </c:strRef>
          </c:tx>
          <c:xVal>
            <c:numRef>
              <c:f>'NPUSCH format1 Case2.3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Case2.3 Rep 64'!$P$36:$P$76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62F-4E37-90BB-DD412E752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154560"/>
        <c:axId val="215490560"/>
      </c:scatterChart>
      <c:valAx>
        <c:axId val="214154560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490560"/>
        <c:crossesAt val="0"/>
        <c:crossBetween val="midCat"/>
      </c:valAx>
      <c:valAx>
        <c:axId val="2154905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15456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Case3.1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1E-4</c:v>
                </c:pt>
                <c:pt idx="10">
                  <c:v>4.7999999999999996E-3</c:v>
                </c:pt>
                <c:pt idx="11">
                  <c:v>2.3400000000000001E-2</c:v>
                </c:pt>
                <c:pt idx="12">
                  <c:v>7.0800000000000002E-2</c:v>
                </c:pt>
                <c:pt idx="13">
                  <c:v>0.14799999999999999</c:v>
                </c:pt>
                <c:pt idx="14">
                  <c:v>0.2387</c:v>
                </c:pt>
                <c:pt idx="15">
                  <c:v>0.33710000000000001</c:v>
                </c:pt>
                <c:pt idx="16">
                  <c:v>0.42899999999999999</c:v>
                </c:pt>
                <c:pt idx="17">
                  <c:v>0.51600000000000001</c:v>
                </c:pt>
                <c:pt idx="18">
                  <c:v>0.60229999999999995</c:v>
                </c:pt>
                <c:pt idx="19">
                  <c:v>0.69579999999999997</c:v>
                </c:pt>
                <c:pt idx="20">
                  <c:v>0.76659999999999995</c:v>
                </c:pt>
                <c:pt idx="21">
                  <c:v>0.82509999999999994</c:v>
                </c:pt>
                <c:pt idx="22">
                  <c:v>0.87949999999999995</c:v>
                </c:pt>
                <c:pt idx="23">
                  <c:v>0.91969999999999996</c:v>
                </c:pt>
                <c:pt idx="24">
                  <c:v>0.94989999999999997</c:v>
                </c:pt>
                <c:pt idx="25">
                  <c:v>0.96850000000000003</c:v>
                </c:pt>
                <c:pt idx="26">
                  <c:v>0.98350000000000004</c:v>
                </c:pt>
                <c:pt idx="27">
                  <c:v>0.98899999999999999</c:v>
                </c:pt>
                <c:pt idx="28">
                  <c:v>0.99590000000000001</c:v>
                </c:pt>
                <c:pt idx="29">
                  <c:v>0.99719999999999998</c:v>
                </c:pt>
                <c:pt idx="30">
                  <c:v>0.99780000000000002</c:v>
                </c:pt>
                <c:pt idx="31">
                  <c:v>0.99939999999999996</c:v>
                </c:pt>
                <c:pt idx="32">
                  <c:v>0.99970000000000003</c:v>
                </c:pt>
                <c:pt idx="33">
                  <c:v>0.99980000000000002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1C-4389-AFDE-8C9DBC0FB18B}"/>
            </c:ext>
          </c:extLst>
        </c:ser>
        <c:ser>
          <c:idx val="1"/>
          <c:order val="1"/>
          <c:tx>
            <c:strRef>
              <c:f>'NPUSCH format1 Case3.1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0.01</c:v>
                </c:pt>
                <c:pt idx="9">
                  <c:v>0.03</c:v>
                </c:pt>
                <c:pt idx="10">
                  <c:v>7.0000000000000007E-2</c:v>
                </c:pt>
                <c:pt idx="11">
                  <c:v>0.13</c:v>
                </c:pt>
                <c:pt idx="12">
                  <c:v>0.21</c:v>
                </c:pt>
                <c:pt idx="13">
                  <c:v>0.28999999999999998</c:v>
                </c:pt>
                <c:pt idx="14">
                  <c:v>0.38</c:v>
                </c:pt>
                <c:pt idx="15">
                  <c:v>0.47</c:v>
                </c:pt>
                <c:pt idx="16">
                  <c:v>0.55000000000000004</c:v>
                </c:pt>
                <c:pt idx="17">
                  <c:v>0.62</c:v>
                </c:pt>
                <c:pt idx="18">
                  <c:v>0.68</c:v>
                </c:pt>
                <c:pt idx="19">
                  <c:v>0.75</c:v>
                </c:pt>
                <c:pt idx="20">
                  <c:v>0.81</c:v>
                </c:pt>
                <c:pt idx="21">
                  <c:v>0.84</c:v>
                </c:pt>
                <c:pt idx="22">
                  <c:v>0.88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1C-4389-AFDE-8C9DBC0FB18B}"/>
            </c:ext>
          </c:extLst>
        </c:ser>
        <c:ser>
          <c:idx val="2"/>
          <c:order val="2"/>
          <c:tx>
            <c:strRef>
              <c:f>'NPUSCH format1 Case3.1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1C-4389-AFDE-8C9DBC0FB18B}"/>
            </c:ext>
          </c:extLst>
        </c:ser>
        <c:ser>
          <c:idx val="3"/>
          <c:order val="3"/>
          <c:tx>
            <c:strRef>
              <c:f>'NPUSCH format1 Case3.1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1C-4389-AFDE-8C9DBC0FB18B}"/>
            </c:ext>
          </c:extLst>
        </c:ser>
        <c:ser>
          <c:idx val="4"/>
          <c:order val="4"/>
          <c:tx>
            <c:strRef>
              <c:f>'NPUSCH format1 Case3.1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1C-4389-AFDE-8C9DBC0FB18B}"/>
            </c:ext>
          </c:extLst>
        </c:ser>
        <c:ser>
          <c:idx val="5"/>
          <c:order val="5"/>
          <c:tx>
            <c:strRef>
              <c:f>'NPUSCH format1 Case3.1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1C-4389-AFDE-8C9DBC0FB18B}"/>
            </c:ext>
          </c:extLst>
        </c:ser>
        <c:ser>
          <c:idx val="6"/>
          <c:order val="6"/>
          <c:tx>
            <c:strRef>
              <c:f>'NPUSCH format1 Case3.1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1C-4389-AFDE-8C9DBC0FB18B}"/>
            </c:ext>
          </c:extLst>
        </c:ser>
        <c:ser>
          <c:idx val="7"/>
          <c:order val="7"/>
          <c:tx>
            <c:strRef>
              <c:f>'NPUSCH format1 Case3.1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1C-4389-AFDE-8C9DBC0FB18B}"/>
            </c:ext>
          </c:extLst>
        </c:ser>
        <c:ser>
          <c:idx val="8"/>
          <c:order val="8"/>
          <c:tx>
            <c:strRef>
              <c:f>'NPUSCH format1 Case3.1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1C-4389-AFDE-8C9DBC0FB18B}"/>
            </c:ext>
          </c:extLst>
        </c:ser>
        <c:ser>
          <c:idx val="9"/>
          <c:order val="9"/>
          <c:tx>
            <c:strRef>
              <c:f>'NPUSCH format1 Case3.1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1C-4389-AFDE-8C9DBC0FB18B}"/>
            </c:ext>
          </c:extLst>
        </c:ser>
        <c:ser>
          <c:idx val="10"/>
          <c:order val="10"/>
          <c:tx>
            <c:strRef>
              <c:f>'NPUSCH format1 Case3.1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1C-4389-AFDE-8C9DBC0FB18B}"/>
            </c:ext>
          </c:extLst>
        </c:ser>
        <c:ser>
          <c:idx val="11"/>
          <c:order val="11"/>
          <c:tx>
            <c:strRef>
              <c:f>'NPUSCH format1 Case3.1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1C-4389-AFDE-8C9DBC0FB18B}"/>
            </c:ext>
          </c:extLst>
        </c:ser>
        <c:ser>
          <c:idx val="12"/>
          <c:order val="12"/>
          <c:tx>
            <c:strRef>
              <c:f>'NPUSCH format1 Case3.1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1C-4389-AFDE-8C9DBC0FB18B}"/>
            </c:ext>
          </c:extLst>
        </c:ser>
        <c:ser>
          <c:idx val="13"/>
          <c:order val="13"/>
          <c:tx>
            <c:strRef>
              <c:f>'NPUSCH format1 Case3.1 Rep 2'!$O$35</c:f>
              <c:strCache>
                <c:ptCount val="1"/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81C-4389-AFDE-8C9DBC0FB18B}"/>
            </c:ext>
          </c:extLst>
        </c:ser>
        <c:ser>
          <c:idx val="14"/>
          <c:order val="14"/>
          <c:tx>
            <c:strRef>
              <c:f>'NPUSCH format1 Case3.1 Rep 2'!$P$35</c:f>
              <c:strCache>
                <c:ptCount val="1"/>
              </c:strCache>
            </c:strRef>
          </c:tx>
          <c:xVal>
            <c:numRef>
              <c:f>'NPUSCH format1 Case3.1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Case3.1 Rep 2'!$P$36:$P$76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81C-4389-AFDE-8C9DBC0FB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94016"/>
        <c:axId val="215494592"/>
      </c:scatterChart>
      <c:valAx>
        <c:axId val="215494016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494592"/>
        <c:crossesAt val="0"/>
        <c:crossBetween val="midCat"/>
      </c:valAx>
      <c:valAx>
        <c:axId val="2154945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44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49401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Case3.2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16'!$B$36:$B$76</c:f>
              <c:numCache>
                <c:formatCode>0.00_ </c:formatCode>
                <c:ptCount val="41"/>
                <c:pt idx="0">
                  <c:v>0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3.5000000000000001E-3</c:v>
                </c:pt>
                <c:pt idx="4">
                  <c:v>1.6799999999999999E-2</c:v>
                </c:pt>
                <c:pt idx="5">
                  <c:v>6.0600000000000001E-2</c:v>
                </c:pt>
                <c:pt idx="6">
                  <c:v>0.13550000000000001</c:v>
                </c:pt>
                <c:pt idx="7">
                  <c:v>0.23519999999999999</c:v>
                </c:pt>
                <c:pt idx="8">
                  <c:v>0.34300000000000003</c:v>
                </c:pt>
                <c:pt idx="9">
                  <c:v>0.45090000000000002</c:v>
                </c:pt>
                <c:pt idx="10">
                  <c:v>0.55320000000000003</c:v>
                </c:pt>
                <c:pt idx="11">
                  <c:v>0.65439999999999998</c:v>
                </c:pt>
                <c:pt idx="12">
                  <c:v>0.73140000000000005</c:v>
                </c:pt>
                <c:pt idx="13">
                  <c:v>0.81610000000000005</c:v>
                </c:pt>
                <c:pt idx="14">
                  <c:v>0.86719999999999997</c:v>
                </c:pt>
                <c:pt idx="15">
                  <c:v>0.91080000000000005</c:v>
                </c:pt>
                <c:pt idx="16">
                  <c:v>0.94520000000000004</c:v>
                </c:pt>
                <c:pt idx="17">
                  <c:v>0.96779999999999999</c:v>
                </c:pt>
                <c:pt idx="18">
                  <c:v>0.98219999999999996</c:v>
                </c:pt>
                <c:pt idx="19">
                  <c:v>0.99150000000000005</c:v>
                </c:pt>
                <c:pt idx="20">
                  <c:v>0.99519999999999997</c:v>
                </c:pt>
                <c:pt idx="21">
                  <c:v>0.99760000000000004</c:v>
                </c:pt>
                <c:pt idx="22">
                  <c:v>0.99929999999999997</c:v>
                </c:pt>
                <c:pt idx="23">
                  <c:v>0.99929999999999997</c:v>
                </c:pt>
                <c:pt idx="24">
                  <c:v>0.99960000000000004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20-4D3D-A5DC-782AC64D3BEF}"/>
            </c:ext>
          </c:extLst>
        </c:ser>
        <c:ser>
          <c:idx val="1"/>
          <c:order val="1"/>
          <c:tx>
            <c:strRef>
              <c:f>'NPUSCH format1 Case3.2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16'!$C$36:$C$76</c:f>
              <c:numCache>
                <c:formatCode>0.00_ </c:formatCode>
                <c:ptCount val="41"/>
                <c:pt idx="2">
                  <c:v>0.01</c:v>
                </c:pt>
                <c:pt idx="3">
                  <c:v>0.03</c:v>
                </c:pt>
                <c:pt idx="4">
                  <c:v>7.0000000000000007E-2</c:v>
                </c:pt>
                <c:pt idx="5">
                  <c:v>0.13</c:v>
                </c:pt>
                <c:pt idx="6">
                  <c:v>0.2</c:v>
                </c:pt>
                <c:pt idx="7">
                  <c:v>0.28999999999999998</c:v>
                </c:pt>
                <c:pt idx="8">
                  <c:v>0.39</c:v>
                </c:pt>
                <c:pt idx="9">
                  <c:v>0.48</c:v>
                </c:pt>
                <c:pt idx="10">
                  <c:v>0.56000000000000005</c:v>
                </c:pt>
                <c:pt idx="11">
                  <c:v>0.64</c:v>
                </c:pt>
                <c:pt idx="12">
                  <c:v>0.71</c:v>
                </c:pt>
                <c:pt idx="13">
                  <c:v>0.77</c:v>
                </c:pt>
                <c:pt idx="14">
                  <c:v>0.82</c:v>
                </c:pt>
                <c:pt idx="15">
                  <c:v>0.86</c:v>
                </c:pt>
                <c:pt idx="16">
                  <c:v>0.89</c:v>
                </c:pt>
                <c:pt idx="17">
                  <c:v>0.91</c:v>
                </c:pt>
                <c:pt idx="18">
                  <c:v>0.94</c:v>
                </c:pt>
                <c:pt idx="19">
                  <c:v>0.96</c:v>
                </c:pt>
                <c:pt idx="20">
                  <c:v>0.97</c:v>
                </c:pt>
                <c:pt idx="21">
                  <c:v>0.98</c:v>
                </c:pt>
                <c:pt idx="22">
                  <c:v>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20-4D3D-A5DC-782AC64D3BEF}"/>
            </c:ext>
          </c:extLst>
        </c:ser>
        <c:ser>
          <c:idx val="2"/>
          <c:order val="2"/>
          <c:tx>
            <c:strRef>
              <c:f>'NPUSCH format1 Case3.2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20-4D3D-A5DC-782AC64D3BEF}"/>
            </c:ext>
          </c:extLst>
        </c:ser>
        <c:ser>
          <c:idx val="3"/>
          <c:order val="3"/>
          <c:tx>
            <c:strRef>
              <c:f>'NPUSCH format1 Case3.2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20-4D3D-A5DC-782AC64D3BEF}"/>
            </c:ext>
          </c:extLst>
        </c:ser>
        <c:ser>
          <c:idx val="4"/>
          <c:order val="4"/>
          <c:tx>
            <c:strRef>
              <c:f>'NPUSCH format1 Case3.2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20-4D3D-A5DC-782AC64D3BEF}"/>
            </c:ext>
          </c:extLst>
        </c:ser>
        <c:ser>
          <c:idx val="5"/>
          <c:order val="5"/>
          <c:tx>
            <c:strRef>
              <c:f>'NPUSCH format1 Case3.2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20-4D3D-A5DC-782AC64D3BEF}"/>
            </c:ext>
          </c:extLst>
        </c:ser>
        <c:ser>
          <c:idx val="6"/>
          <c:order val="6"/>
          <c:tx>
            <c:strRef>
              <c:f>'NPUSCH format1 Case3.2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20-4D3D-A5DC-782AC64D3BEF}"/>
            </c:ext>
          </c:extLst>
        </c:ser>
        <c:ser>
          <c:idx val="7"/>
          <c:order val="7"/>
          <c:tx>
            <c:strRef>
              <c:f>'NPUSCH format1 Case3.2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20-4D3D-A5DC-782AC64D3BEF}"/>
            </c:ext>
          </c:extLst>
        </c:ser>
        <c:ser>
          <c:idx val="8"/>
          <c:order val="8"/>
          <c:tx>
            <c:strRef>
              <c:f>'NPUSCH format1 Case3.2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20-4D3D-A5DC-782AC64D3BEF}"/>
            </c:ext>
          </c:extLst>
        </c:ser>
        <c:ser>
          <c:idx val="9"/>
          <c:order val="9"/>
          <c:tx>
            <c:strRef>
              <c:f>'NPUSCH format1 Case3.2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20-4D3D-A5DC-782AC64D3BEF}"/>
            </c:ext>
          </c:extLst>
        </c:ser>
        <c:ser>
          <c:idx val="10"/>
          <c:order val="10"/>
          <c:tx>
            <c:strRef>
              <c:f>'NPUSCH format1 Case3.2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20-4D3D-A5DC-782AC64D3BEF}"/>
            </c:ext>
          </c:extLst>
        </c:ser>
        <c:ser>
          <c:idx val="11"/>
          <c:order val="11"/>
          <c:tx>
            <c:strRef>
              <c:f>'NPUSCH format1 Case3.2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20-4D3D-A5DC-782AC64D3BEF}"/>
            </c:ext>
          </c:extLst>
        </c:ser>
        <c:ser>
          <c:idx val="12"/>
          <c:order val="12"/>
          <c:tx>
            <c:strRef>
              <c:f>'NPUSCH format1 Case3.2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20-4D3D-A5DC-782AC64D3BEF}"/>
            </c:ext>
          </c:extLst>
        </c:ser>
        <c:ser>
          <c:idx val="13"/>
          <c:order val="13"/>
          <c:tx>
            <c:strRef>
              <c:f>'NPUSCH format1 Case3.2 Rep 16'!$O$35</c:f>
              <c:strCache>
                <c:ptCount val="1"/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20-4D3D-A5DC-782AC64D3BEF}"/>
            </c:ext>
          </c:extLst>
        </c:ser>
        <c:ser>
          <c:idx val="14"/>
          <c:order val="14"/>
          <c:tx>
            <c:strRef>
              <c:f>'NPUSCH format1 Case3.2 Rep 16'!$P$35</c:f>
              <c:strCache>
                <c:ptCount val="1"/>
              </c:strCache>
            </c:strRef>
          </c:tx>
          <c:xVal>
            <c:numRef>
              <c:f>'NPUSCH format1 Case3.2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Case3.2 Rep 16'!$P$36:$P$76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20-4D3D-A5DC-782AC64D3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498048"/>
        <c:axId val="220741632"/>
      </c:scatterChart>
      <c:valAx>
        <c:axId val="215498048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741632"/>
        <c:crossesAt val="0"/>
        <c:crossBetween val="midCat"/>
      </c:valAx>
      <c:valAx>
        <c:axId val="2207416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6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49804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Case3.3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64'!$B$36:$B$76</c:f>
              <c:numCache>
                <c:formatCode>0.00_ </c:formatCode>
                <c:ptCount val="41"/>
                <c:pt idx="0">
                  <c:v>6.1999999999999998E-3</c:v>
                </c:pt>
                <c:pt idx="1">
                  <c:v>2.93E-2</c:v>
                </c:pt>
                <c:pt idx="2">
                  <c:v>9.1300000000000006E-2</c:v>
                </c:pt>
                <c:pt idx="3">
                  <c:v>0.1759</c:v>
                </c:pt>
                <c:pt idx="4">
                  <c:v>0.28660000000000002</c:v>
                </c:pt>
                <c:pt idx="5">
                  <c:v>0.39429999999999998</c:v>
                </c:pt>
                <c:pt idx="6">
                  <c:v>0.51800000000000002</c:v>
                </c:pt>
                <c:pt idx="7">
                  <c:v>0.61099999999999999</c:v>
                </c:pt>
                <c:pt idx="8">
                  <c:v>0.7097</c:v>
                </c:pt>
                <c:pt idx="9">
                  <c:v>0.78549999999999998</c:v>
                </c:pt>
                <c:pt idx="10">
                  <c:v>0.85419999999999996</c:v>
                </c:pt>
                <c:pt idx="11">
                  <c:v>0.9093</c:v>
                </c:pt>
                <c:pt idx="12">
                  <c:v>0.94340000000000002</c:v>
                </c:pt>
                <c:pt idx="13">
                  <c:v>0.96589999999999998</c:v>
                </c:pt>
                <c:pt idx="14">
                  <c:v>0.98270000000000002</c:v>
                </c:pt>
                <c:pt idx="15">
                  <c:v>0.99170000000000003</c:v>
                </c:pt>
                <c:pt idx="16">
                  <c:v>0.99629999999999996</c:v>
                </c:pt>
                <c:pt idx="17">
                  <c:v>0.99839999999999995</c:v>
                </c:pt>
                <c:pt idx="18">
                  <c:v>0.99919999999999998</c:v>
                </c:pt>
                <c:pt idx="19">
                  <c:v>0.99970000000000003</c:v>
                </c:pt>
                <c:pt idx="20">
                  <c:v>0.99970000000000003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22-4A00-BC3B-A05A67503248}"/>
            </c:ext>
          </c:extLst>
        </c:ser>
        <c:ser>
          <c:idx val="1"/>
          <c:order val="1"/>
          <c:tx>
            <c:strRef>
              <c:f>'NPUSCH format1 Case3.3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64'!$C$36:$C$76</c:f>
              <c:numCache>
                <c:formatCode>0.00_ </c:formatCode>
                <c:ptCount val="41"/>
                <c:pt idx="2">
                  <c:v>0.16</c:v>
                </c:pt>
                <c:pt idx="3">
                  <c:v>0.25</c:v>
                </c:pt>
                <c:pt idx="4">
                  <c:v>0.35</c:v>
                </c:pt>
                <c:pt idx="5">
                  <c:v>0.45</c:v>
                </c:pt>
                <c:pt idx="6">
                  <c:v>0.55000000000000004</c:v>
                </c:pt>
                <c:pt idx="7">
                  <c:v>0.63</c:v>
                </c:pt>
                <c:pt idx="8">
                  <c:v>0.71</c:v>
                </c:pt>
                <c:pt idx="9">
                  <c:v>0.77</c:v>
                </c:pt>
                <c:pt idx="10">
                  <c:v>0.83</c:v>
                </c:pt>
                <c:pt idx="11">
                  <c:v>0.87</c:v>
                </c:pt>
                <c:pt idx="12">
                  <c:v>0.91</c:v>
                </c:pt>
                <c:pt idx="13">
                  <c:v>0.93</c:v>
                </c:pt>
                <c:pt idx="14">
                  <c:v>0.96</c:v>
                </c:pt>
                <c:pt idx="15">
                  <c:v>0.97</c:v>
                </c:pt>
                <c:pt idx="16">
                  <c:v>0.98</c:v>
                </c:pt>
                <c:pt idx="17">
                  <c:v>0.98</c:v>
                </c:pt>
                <c:pt idx="18">
                  <c:v>0.99</c:v>
                </c:pt>
                <c:pt idx="19">
                  <c:v>0.99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22-4A00-BC3B-A05A67503248}"/>
            </c:ext>
          </c:extLst>
        </c:ser>
        <c:ser>
          <c:idx val="2"/>
          <c:order val="2"/>
          <c:tx>
            <c:strRef>
              <c:f>'NPUSCH format1 Case3.3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22-4A00-BC3B-A05A67503248}"/>
            </c:ext>
          </c:extLst>
        </c:ser>
        <c:ser>
          <c:idx val="3"/>
          <c:order val="3"/>
          <c:tx>
            <c:strRef>
              <c:f>'NPUSCH format1 Case3.3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22-4A00-BC3B-A05A67503248}"/>
            </c:ext>
          </c:extLst>
        </c:ser>
        <c:ser>
          <c:idx val="4"/>
          <c:order val="4"/>
          <c:tx>
            <c:strRef>
              <c:f>'NPUSCH format1 Case3.3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22-4A00-BC3B-A05A67503248}"/>
            </c:ext>
          </c:extLst>
        </c:ser>
        <c:ser>
          <c:idx val="5"/>
          <c:order val="5"/>
          <c:tx>
            <c:strRef>
              <c:f>'NPUSCH format1 Case3.3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22-4A00-BC3B-A05A67503248}"/>
            </c:ext>
          </c:extLst>
        </c:ser>
        <c:ser>
          <c:idx val="6"/>
          <c:order val="6"/>
          <c:tx>
            <c:strRef>
              <c:f>'NPUSCH format1 Case3.3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22-4A00-BC3B-A05A67503248}"/>
            </c:ext>
          </c:extLst>
        </c:ser>
        <c:ser>
          <c:idx val="7"/>
          <c:order val="7"/>
          <c:tx>
            <c:strRef>
              <c:f>'NPUSCH format1 Case3.3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22-4A00-BC3B-A05A67503248}"/>
            </c:ext>
          </c:extLst>
        </c:ser>
        <c:ser>
          <c:idx val="8"/>
          <c:order val="8"/>
          <c:tx>
            <c:strRef>
              <c:f>'NPUSCH format1 Case3.3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22-4A00-BC3B-A05A67503248}"/>
            </c:ext>
          </c:extLst>
        </c:ser>
        <c:ser>
          <c:idx val="9"/>
          <c:order val="9"/>
          <c:tx>
            <c:strRef>
              <c:f>'NPUSCH format1 Case3.3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22-4A00-BC3B-A05A67503248}"/>
            </c:ext>
          </c:extLst>
        </c:ser>
        <c:ser>
          <c:idx val="10"/>
          <c:order val="10"/>
          <c:tx>
            <c:strRef>
              <c:f>'NPUSCH format1 Case3.3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22-4A00-BC3B-A05A67503248}"/>
            </c:ext>
          </c:extLst>
        </c:ser>
        <c:ser>
          <c:idx val="11"/>
          <c:order val="11"/>
          <c:tx>
            <c:strRef>
              <c:f>'NPUSCH format1 Case3.3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22-4A00-BC3B-A05A67503248}"/>
            </c:ext>
          </c:extLst>
        </c:ser>
        <c:ser>
          <c:idx val="12"/>
          <c:order val="12"/>
          <c:tx>
            <c:strRef>
              <c:f>'NPUSCH format1 Case3.3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22-4A00-BC3B-A05A67503248}"/>
            </c:ext>
          </c:extLst>
        </c:ser>
        <c:ser>
          <c:idx val="13"/>
          <c:order val="13"/>
          <c:tx>
            <c:strRef>
              <c:f>'NPUSCH format1 Case3.3 Rep 64'!$O$35</c:f>
              <c:strCache>
                <c:ptCount val="1"/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22-4A00-BC3B-A05A67503248}"/>
            </c:ext>
          </c:extLst>
        </c:ser>
        <c:ser>
          <c:idx val="14"/>
          <c:order val="14"/>
          <c:tx>
            <c:strRef>
              <c:f>'NPUSCH format1 Case3.3 Rep 64'!$P$35</c:f>
              <c:strCache>
                <c:ptCount val="1"/>
              </c:strCache>
            </c:strRef>
          </c:tx>
          <c:xVal>
            <c:numRef>
              <c:f>'NPUSCH format1 Case3.3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Case3.3 Rep 64'!$P$36:$P$76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22-4A00-BC3B-A05A675032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745088"/>
        <c:axId val="220745664"/>
      </c:scatterChart>
      <c:valAx>
        <c:axId val="220745088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745664"/>
        <c:crossesAt val="0"/>
        <c:crossBetween val="midCat"/>
      </c:valAx>
      <c:valAx>
        <c:axId val="2207456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745088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Case4.1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8.9999999999999998E-4</c:v>
                </c:pt>
                <c:pt idx="8">
                  <c:v>5.7000000000000002E-3</c:v>
                </c:pt>
                <c:pt idx="9">
                  <c:v>2.07E-2</c:v>
                </c:pt>
                <c:pt idx="10">
                  <c:v>6.25E-2</c:v>
                </c:pt>
                <c:pt idx="11">
                  <c:v>0.12429999999999999</c:v>
                </c:pt>
                <c:pt idx="12">
                  <c:v>0.21079999999999999</c:v>
                </c:pt>
                <c:pt idx="13">
                  <c:v>0.30409999999999998</c:v>
                </c:pt>
                <c:pt idx="14">
                  <c:v>0.39960000000000001</c:v>
                </c:pt>
                <c:pt idx="15">
                  <c:v>0.49209999999999998</c:v>
                </c:pt>
                <c:pt idx="16">
                  <c:v>0.58379999999999999</c:v>
                </c:pt>
                <c:pt idx="17">
                  <c:v>0.66700000000000004</c:v>
                </c:pt>
                <c:pt idx="18">
                  <c:v>0.73580000000000001</c:v>
                </c:pt>
                <c:pt idx="19">
                  <c:v>0.81359999999999999</c:v>
                </c:pt>
                <c:pt idx="20">
                  <c:v>0.85960000000000003</c:v>
                </c:pt>
                <c:pt idx="21">
                  <c:v>0.90490000000000004</c:v>
                </c:pt>
                <c:pt idx="22">
                  <c:v>0.93300000000000005</c:v>
                </c:pt>
                <c:pt idx="23">
                  <c:v>0.95850000000000002</c:v>
                </c:pt>
                <c:pt idx="24">
                  <c:v>0.97319999999999995</c:v>
                </c:pt>
                <c:pt idx="25">
                  <c:v>0.98170000000000002</c:v>
                </c:pt>
                <c:pt idx="26">
                  <c:v>0.98860000000000003</c:v>
                </c:pt>
                <c:pt idx="27">
                  <c:v>0.99409999999999998</c:v>
                </c:pt>
                <c:pt idx="28">
                  <c:v>0.99570000000000003</c:v>
                </c:pt>
                <c:pt idx="29">
                  <c:v>0.99750000000000005</c:v>
                </c:pt>
                <c:pt idx="30">
                  <c:v>0.99890000000000001</c:v>
                </c:pt>
                <c:pt idx="31">
                  <c:v>0.99960000000000004</c:v>
                </c:pt>
                <c:pt idx="32">
                  <c:v>0.99950000000000006</c:v>
                </c:pt>
                <c:pt idx="33">
                  <c:v>0.99980000000000002</c:v>
                </c:pt>
                <c:pt idx="34">
                  <c:v>0.99970000000000003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F2-41CD-B38F-0B2C458F017D}"/>
            </c:ext>
          </c:extLst>
        </c:ser>
        <c:ser>
          <c:idx val="1"/>
          <c:order val="1"/>
          <c:tx>
            <c:strRef>
              <c:f>'NPUSCH format1 Case4.1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0.03</c:v>
                </c:pt>
                <c:pt idx="9">
                  <c:v>0.08</c:v>
                </c:pt>
                <c:pt idx="10">
                  <c:v>0.14000000000000001</c:v>
                </c:pt>
                <c:pt idx="11">
                  <c:v>0.21</c:v>
                </c:pt>
                <c:pt idx="12">
                  <c:v>0.28999999999999998</c:v>
                </c:pt>
                <c:pt idx="13">
                  <c:v>0.37</c:v>
                </c:pt>
                <c:pt idx="14">
                  <c:v>0.46</c:v>
                </c:pt>
                <c:pt idx="15">
                  <c:v>0.53</c:v>
                </c:pt>
                <c:pt idx="16">
                  <c:v>0.61</c:v>
                </c:pt>
                <c:pt idx="17">
                  <c:v>0.68</c:v>
                </c:pt>
                <c:pt idx="18">
                  <c:v>0.73</c:v>
                </c:pt>
                <c:pt idx="19">
                  <c:v>0.79</c:v>
                </c:pt>
                <c:pt idx="20">
                  <c:v>0.83</c:v>
                </c:pt>
                <c:pt idx="21">
                  <c:v>0.87</c:v>
                </c:pt>
                <c:pt idx="22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F2-41CD-B38F-0B2C458F017D}"/>
            </c:ext>
          </c:extLst>
        </c:ser>
        <c:ser>
          <c:idx val="2"/>
          <c:order val="2"/>
          <c:tx>
            <c:strRef>
              <c:f>'NPUSCH format1 Case4.1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F2-41CD-B38F-0B2C458F017D}"/>
            </c:ext>
          </c:extLst>
        </c:ser>
        <c:ser>
          <c:idx val="3"/>
          <c:order val="3"/>
          <c:tx>
            <c:strRef>
              <c:f>'NPUSCH format1 Case4.1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F2-41CD-B38F-0B2C458F017D}"/>
            </c:ext>
          </c:extLst>
        </c:ser>
        <c:ser>
          <c:idx val="4"/>
          <c:order val="4"/>
          <c:tx>
            <c:strRef>
              <c:f>'NPUSCH format1 Case4.1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F2-41CD-B38F-0B2C458F017D}"/>
            </c:ext>
          </c:extLst>
        </c:ser>
        <c:ser>
          <c:idx val="5"/>
          <c:order val="5"/>
          <c:tx>
            <c:strRef>
              <c:f>'NPUSCH format1 Case4.1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F2-41CD-B38F-0B2C458F017D}"/>
            </c:ext>
          </c:extLst>
        </c:ser>
        <c:ser>
          <c:idx val="6"/>
          <c:order val="6"/>
          <c:tx>
            <c:strRef>
              <c:f>'NPUSCH format1 Case4.1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F2-41CD-B38F-0B2C458F017D}"/>
            </c:ext>
          </c:extLst>
        </c:ser>
        <c:ser>
          <c:idx val="7"/>
          <c:order val="7"/>
          <c:tx>
            <c:strRef>
              <c:f>'NPUSCH format1 Case4.1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F2-41CD-B38F-0B2C458F017D}"/>
            </c:ext>
          </c:extLst>
        </c:ser>
        <c:ser>
          <c:idx val="8"/>
          <c:order val="8"/>
          <c:tx>
            <c:strRef>
              <c:f>'NPUSCH format1 Case4.1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F2-41CD-B38F-0B2C458F017D}"/>
            </c:ext>
          </c:extLst>
        </c:ser>
        <c:ser>
          <c:idx val="9"/>
          <c:order val="9"/>
          <c:tx>
            <c:strRef>
              <c:f>'NPUSCH format1 Case4.1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F2-41CD-B38F-0B2C458F017D}"/>
            </c:ext>
          </c:extLst>
        </c:ser>
        <c:ser>
          <c:idx val="10"/>
          <c:order val="10"/>
          <c:tx>
            <c:strRef>
              <c:f>'NPUSCH format1 Case4.1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F2-41CD-B38F-0B2C458F017D}"/>
            </c:ext>
          </c:extLst>
        </c:ser>
        <c:ser>
          <c:idx val="11"/>
          <c:order val="11"/>
          <c:tx>
            <c:strRef>
              <c:f>'NPUSCH format1 Case4.1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F2-41CD-B38F-0B2C458F017D}"/>
            </c:ext>
          </c:extLst>
        </c:ser>
        <c:ser>
          <c:idx val="12"/>
          <c:order val="12"/>
          <c:tx>
            <c:strRef>
              <c:f>'NPUSCH format1 Case4.1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F2-41CD-B38F-0B2C458F017D}"/>
            </c:ext>
          </c:extLst>
        </c:ser>
        <c:ser>
          <c:idx val="13"/>
          <c:order val="13"/>
          <c:tx>
            <c:strRef>
              <c:f>'NPUSCH format1 Case4.1 Rep 2'!$O$35</c:f>
              <c:strCache>
                <c:ptCount val="1"/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F2-41CD-B38F-0B2C458F017D}"/>
            </c:ext>
          </c:extLst>
        </c:ser>
        <c:ser>
          <c:idx val="14"/>
          <c:order val="14"/>
          <c:tx>
            <c:strRef>
              <c:f>'NPUSCH format1 Case4.1 Rep 2'!$P$35</c:f>
              <c:strCache>
                <c:ptCount val="1"/>
              </c:strCache>
            </c:strRef>
          </c:tx>
          <c:xVal>
            <c:numRef>
              <c:f>'NPUSCH format1 Case4.1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Case4.1 Rep 2'!$P$36:$P$76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F2-41CD-B38F-0B2C458F0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749120"/>
        <c:axId val="223428608"/>
      </c:scatterChart>
      <c:valAx>
        <c:axId val="220749120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428608"/>
        <c:crossesAt val="0"/>
        <c:crossBetween val="midCat"/>
      </c:valAx>
      <c:valAx>
        <c:axId val="2234286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44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0749120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Case4.2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16'!$B$36:$B$76</c:f>
              <c:numCache>
                <c:formatCode>0.00_ </c:formatCode>
                <c:ptCount val="41"/>
                <c:pt idx="0">
                  <c:v>0</c:v>
                </c:pt>
                <c:pt idx="1">
                  <c:v>2.9999999999999997E-4</c:v>
                </c:pt>
                <c:pt idx="2">
                  <c:v>1.9E-3</c:v>
                </c:pt>
                <c:pt idx="3">
                  <c:v>1.1599999999999999E-2</c:v>
                </c:pt>
                <c:pt idx="4">
                  <c:v>3.9399999999999998E-2</c:v>
                </c:pt>
                <c:pt idx="5">
                  <c:v>9.8699999999999996E-2</c:v>
                </c:pt>
                <c:pt idx="6">
                  <c:v>0.19450000000000001</c:v>
                </c:pt>
                <c:pt idx="7">
                  <c:v>0.29649999999999999</c:v>
                </c:pt>
                <c:pt idx="8">
                  <c:v>0.4052</c:v>
                </c:pt>
                <c:pt idx="9">
                  <c:v>0.50619999999999998</c:v>
                </c:pt>
                <c:pt idx="10">
                  <c:v>0.60319999999999996</c:v>
                </c:pt>
                <c:pt idx="11">
                  <c:v>0.69350000000000001</c:v>
                </c:pt>
                <c:pt idx="12">
                  <c:v>0.76849999999999996</c:v>
                </c:pt>
                <c:pt idx="13">
                  <c:v>0.82779999999999998</c:v>
                </c:pt>
                <c:pt idx="14">
                  <c:v>0.88319999999999999</c:v>
                </c:pt>
                <c:pt idx="15">
                  <c:v>0.92249999999999999</c:v>
                </c:pt>
                <c:pt idx="16">
                  <c:v>0.95030000000000003</c:v>
                </c:pt>
                <c:pt idx="17">
                  <c:v>0.96940000000000004</c:v>
                </c:pt>
                <c:pt idx="18">
                  <c:v>0.98150000000000004</c:v>
                </c:pt>
                <c:pt idx="19">
                  <c:v>0.98740000000000006</c:v>
                </c:pt>
                <c:pt idx="20">
                  <c:v>0.99329999999999996</c:v>
                </c:pt>
                <c:pt idx="21">
                  <c:v>0.99639999999999995</c:v>
                </c:pt>
                <c:pt idx="22">
                  <c:v>0.99809999999999999</c:v>
                </c:pt>
                <c:pt idx="23">
                  <c:v>0.99850000000000005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D5-4752-BA74-BD514AE888D4}"/>
            </c:ext>
          </c:extLst>
        </c:ser>
        <c:ser>
          <c:idx val="1"/>
          <c:order val="1"/>
          <c:tx>
            <c:strRef>
              <c:f>'NPUSCH format1 Case4.2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16'!$C$36:$C$76</c:f>
              <c:numCache>
                <c:formatCode>0.00_ </c:formatCode>
                <c:ptCount val="41"/>
                <c:pt idx="8">
                  <c:v>0.42</c:v>
                </c:pt>
                <c:pt idx="9">
                  <c:v>0.5</c:v>
                </c:pt>
                <c:pt idx="10">
                  <c:v>0.59</c:v>
                </c:pt>
                <c:pt idx="11">
                  <c:v>0.67</c:v>
                </c:pt>
                <c:pt idx="12">
                  <c:v>0.74</c:v>
                </c:pt>
                <c:pt idx="13">
                  <c:v>0.8</c:v>
                </c:pt>
                <c:pt idx="14">
                  <c:v>0.84</c:v>
                </c:pt>
                <c:pt idx="15">
                  <c:v>0.88</c:v>
                </c:pt>
                <c:pt idx="16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D5-4752-BA74-BD514AE888D4}"/>
            </c:ext>
          </c:extLst>
        </c:ser>
        <c:ser>
          <c:idx val="2"/>
          <c:order val="2"/>
          <c:tx>
            <c:strRef>
              <c:f>'NPUSCH format1 Case4.2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D5-4752-BA74-BD514AE888D4}"/>
            </c:ext>
          </c:extLst>
        </c:ser>
        <c:ser>
          <c:idx val="3"/>
          <c:order val="3"/>
          <c:tx>
            <c:strRef>
              <c:f>'NPUSCH format1 Case4.2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D5-4752-BA74-BD514AE888D4}"/>
            </c:ext>
          </c:extLst>
        </c:ser>
        <c:ser>
          <c:idx val="4"/>
          <c:order val="4"/>
          <c:tx>
            <c:strRef>
              <c:f>'NPUSCH format1 Case4.2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D5-4752-BA74-BD514AE888D4}"/>
            </c:ext>
          </c:extLst>
        </c:ser>
        <c:ser>
          <c:idx val="5"/>
          <c:order val="5"/>
          <c:tx>
            <c:strRef>
              <c:f>'NPUSCH format1 Case4.2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D5-4752-BA74-BD514AE888D4}"/>
            </c:ext>
          </c:extLst>
        </c:ser>
        <c:ser>
          <c:idx val="6"/>
          <c:order val="6"/>
          <c:tx>
            <c:strRef>
              <c:f>'NPUSCH format1 Case4.2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D5-4752-BA74-BD514AE888D4}"/>
            </c:ext>
          </c:extLst>
        </c:ser>
        <c:ser>
          <c:idx val="7"/>
          <c:order val="7"/>
          <c:tx>
            <c:strRef>
              <c:f>'NPUSCH format1 Case4.2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D5-4752-BA74-BD514AE888D4}"/>
            </c:ext>
          </c:extLst>
        </c:ser>
        <c:ser>
          <c:idx val="8"/>
          <c:order val="8"/>
          <c:tx>
            <c:strRef>
              <c:f>'NPUSCH format1 Case4.2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D5-4752-BA74-BD514AE888D4}"/>
            </c:ext>
          </c:extLst>
        </c:ser>
        <c:ser>
          <c:idx val="9"/>
          <c:order val="9"/>
          <c:tx>
            <c:strRef>
              <c:f>'NPUSCH format1 Case4.2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ED5-4752-BA74-BD514AE888D4}"/>
            </c:ext>
          </c:extLst>
        </c:ser>
        <c:ser>
          <c:idx val="10"/>
          <c:order val="10"/>
          <c:tx>
            <c:strRef>
              <c:f>'NPUSCH format1 Case4.2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ED5-4752-BA74-BD514AE888D4}"/>
            </c:ext>
          </c:extLst>
        </c:ser>
        <c:ser>
          <c:idx val="11"/>
          <c:order val="11"/>
          <c:tx>
            <c:strRef>
              <c:f>'NPUSCH format1 Case4.2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D5-4752-BA74-BD514AE888D4}"/>
            </c:ext>
          </c:extLst>
        </c:ser>
        <c:ser>
          <c:idx val="12"/>
          <c:order val="12"/>
          <c:tx>
            <c:strRef>
              <c:f>'NPUSCH format1 Case4.2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D5-4752-BA74-BD514AE888D4}"/>
            </c:ext>
          </c:extLst>
        </c:ser>
        <c:ser>
          <c:idx val="13"/>
          <c:order val="13"/>
          <c:tx>
            <c:strRef>
              <c:f>'NPUSCH format1 Case4.2 Rep 16'!$O$35</c:f>
              <c:strCache>
                <c:ptCount val="1"/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ED5-4752-BA74-BD514AE888D4}"/>
            </c:ext>
          </c:extLst>
        </c:ser>
        <c:ser>
          <c:idx val="14"/>
          <c:order val="14"/>
          <c:tx>
            <c:strRef>
              <c:f>'NPUSCH format1 Case4.2 Rep 16'!$P$35</c:f>
              <c:strCache>
                <c:ptCount val="1"/>
              </c:strCache>
            </c:strRef>
          </c:tx>
          <c:xVal>
            <c:numRef>
              <c:f>'NPUSCH format1 Case4.2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Case4.2 Rep 16'!$P$36:$P$76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ED5-4752-BA74-BD514AE88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32064"/>
        <c:axId val="223432640"/>
      </c:scatterChart>
      <c:valAx>
        <c:axId val="223432064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5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432640"/>
        <c:crossesAt val="0"/>
        <c:crossBetween val="midCat"/>
      </c:valAx>
      <c:valAx>
        <c:axId val="2234326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6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432064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33" r="0.75000000000000433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Case4.3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64'!$B$36:$B$76</c:f>
              <c:numCache>
                <c:formatCode>0.00_ </c:formatCode>
                <c:ptCount val="41"/>
                <c:pt idx="0">
                  <c:v>1.5900000000000001E-2</c:v>
                </c:pt>
                <c:pt idx="1">
                  <c:v>5.6800000000000003E-2</c:v>
                </c:pt>
                <c:pt idx="2">
                  <c:v>0.1305</c:v>
                </c:pt>
                <c:pt idx="3">
                  <c:v>0.22550000000000001</c:v>
                </c:pt>
                <c:pt idx="4">
                  <c:v>0.3478</c:v>
                </c:pt>
                <c:pt idx="5">
                  <c:v>0.45250000000000001</c:v>
                </c:pt>
                <c:pt idx="6">
                  <c:v>0.56089999999999995</c:v>
                </c:pt>
                <c:pt idx="7">
                  <c:v>0.66679999999999995</c:v>
                </c:pt>
                <c:pt idx="8">
                  <c:v>0.74690000000000001</c:v>
                </c:pt>
                <c:pt idx="9">
                  <c:v>0.82110000000000005</c:v>
                </c:pt>
                <c:pt idx="10">
                  <c:v>0.87339999999999995</c:v>
                </c:pt>
                <c:pt idx="11">
                  <c:v>0.92149999999999999</c:v>
                </c:pt>
                <c:pt idx="12">
                  <c:v>0.9506</c:v>
                </c:pt>
                <c:pt idx="13">
                  <c:v>0.97060000000000002</c:v>
                </c:pt>
                <c:pt idx="14">
                  <c:v>0.98570000000000002</c:v>
                </c:pt>
                <c:pt idx="15">
                  <c:v>0.99250000000000005</c:v>
                </c:pt>
                <c:pt idx="16">
                  <c:v>0.99729999999999996</c:v>
                </c:pt>
                <c:pt idx="17">
                  <c:v>0.99870000000000003</c:v>
                </c:pt>
                <c:pt idx="18">
                  <c:v>0.999</c:v>
                </c:pt>
                <c:pt idx="19">
                  <c:v>0.99970000000000003</c:v>
                </c:pt>
                <c:pt idx="20">
                  <c:v>0.99990000000000001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1-4F79-B000-B163398C812F}"/>
            </c:ext>
          </c:extLst>
        </c:ser>
        <c:ser>
          <c:idx val="1"/>
          <c:order val="1"/>
          <c:tx>
            <c:strRef>
              <c:f>'NPUSCH format1 Case4.3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64'!$C$36:$C$76</c:f>
              <c:numCache>
                <c:formatCode>0.00_ </c:formatCode>
                <c:ptCount val="41"/>
                <c:pt idx="5">
                  <c:v>0.51</c:v>
                </c:pt>
                <c:pt idx="6">
                  <c:v>0.6</c:v>
                </c:pt>
                <c:pt idx="7">
                  <c:v>0.68</c:v>
                </c:pt>
                <c:pt idx="8">
                  <c:v>0.77</c:v>
                </c:pt>
                <c:pt idx="9">
                  <c:v>0.82</c:v>
                </c:pt>
                <c:pt idx="10">
                  <c:v>0.87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A1-4F79-B000-B163398C812F}"/>
            </c:ext>
          </c:extLst>
        </c:ser>
        <c:ser>
          <c:idx val="2"/>
          <c:order val="2"/>
          <c:tx>
            <c:strRef>
              <c:f>'NPUSCH format1 Case4.3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A1-4F79-B000-B163398C812F}"/>
            </c:ext>
          </c:extLst>
        </c:ser>
        <c:ser>
          <c:idx val="3"/>
          <c:order val="3"/>
          <c:tx>
            <c:strRef>
              <c:f>'NPUSCH format1 Case4.3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A1-4F79-B000-B163398C812F}"/>
            </c:ext>
          </c:extLst>
        </c:ser>
        <c:ser>
          <c:idx val="4"/>
          <c:order val="4"/>
          <c:tx>
            <c:strRef>
              <c:f>'NPUSCH format1 Case4.3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A1-4F79-B000-B163398C812F}"/>
            </c:ext>
          </c:extLst>
        </c:ser>
        <c:ser>
          <c:idx val="5"/>
          <c:order val="5"/>
          <c:tx>
            <c:strRef>
              <c:f>'NPUSCH format1 Case4.3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A1-4F79-B000-B163398C812F}"/>
            </c:ext>
          </c:extLst>
        </c:ser>
        <c:ser>
          <c:idx val="6"/>
          <c:order val="6"/>
          <c:tx>
            <c:strRef>
              <c:f>'NPUSCH format1 Case4.3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A1-4F79-B000-B163398C812F}"/>
            </c:ext>
          </c:extLst>
        </c:ser>
        <c:ser>
          <c:idx val="7"/>
          <c:order val="7"/>
          <c:tx>
            <c:strRef>
              <c:f>'NPUSCH format1 Case4.3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A1-4F79-B000-B163398C812F}"/>
            </c:ext>
          </c:extLst>
        </c:ser>
        <c:ser>
          <c:idx val="8"/>
          <c:order val="8"/>
          <c:tx>
            <c:strRef>
              <c:f>'NPUSCH format1 Case4.3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A1-4F79-B000-B163398C812F}"/>
            </c:ext>
          </c:extLst>
        </c:ser>
        <c:ser>
          <c:idx val="9"/>
          <c:order val="9"/>
          <c:tx>
            <c:strRef>
              <c:f>'NPUSCH format1 Case4.3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A1-4F79-B000-B163398C812F}"/>
            </c:ext>
          </c:extLst>
        </c:ser>
        <c:ser>
          <c:idx val="10"/>
          <c:order val="10"/>
          <c:tx>
            <c:strRef>
              <c:f>'NPUSCH format1 Case4.3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A1-4F79-B000-B163398C812F}"/>
            </c:ext>
          </c:extLst>
        </c:ser>
        <c:ser>
          <c:idx val="11"/>
          <c:order val="11"/>
          <c:tx>
            <c:strRef>
              <c:f>'NPUSCH format1 Case4.3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A1-4F79-B000-B163398C812F}"/>
            </c:ext>
          </c:extLst>
        </c:ser>
        <c:ser>
          <c:idx val="12"/>
          <c:order val="12"/>
          <c:tx>
            <c:strRef>
              <c:f>'NPUSCH format1 Case4.3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A1-4F79-B000-B163398C812F}"/>
            </c:ext>
          </c:extLst>
        </c:ser>
        <c:ser>
          <c:idx val="13"/>
          <c:order val="13"/>
          <c:tx>
            <c:strRef>
              <c:f>'NPUSCH format1 Case4.3 Rep 64'!$O$35</c:f>
              <c:strCache>
                <c:ptCount val="1"/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A1-4F79-B000-B163398C812F}"/>
            </c:ext>
          </c:extLst>
        </c:ser>
        <c:ser>
          <c:idx val="14"/>
          <c:order val="14"/>
          <c:tx>
            <c:strRef>
              <c:f>'NPUSCH format1 Case4.3 Rep 64'!$P$35</c:f>
              <c:strCache>
                <c:ptCount val="1"/>
              </c:strCache>
            </c:strRef>
          </c:tx>
          <c:xVal>
            <c:numRef>
              <c:f>'NPUSCH format1 Case4.3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Case4.3 Rep 64'!$P$36:$P$76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A1-4F79-B000-B163398C8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35520"/>
        <c:axId val="223434944"/>
      </c:scatterChart>
      <c:valAx>
        <c:axId val="223435520"/>
        <c:scaling>
          <c:orientation val="minMax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434944"/>
        <c:crossesAt val="0"/>
        <c:crossBetween val="midCat"/>
      </c:valAx>
      <c:valAx>
        <c:axId val="22343494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435520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Case5.1 Rep 2'!$B$35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2'!$B$36:$B$76</c:f>
              <c:numCache>
                <c:formatCode>0.00_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1.6999999999999999E-3</c:v>
                </c:pt>
                <c:pt idx="6">
                  <c:v>8.3000000000000001E-3</c:v>
                </c:pt>
                <c:pt idx="7">
                  <c:v>2.6599999999999999E-2</c:v>
                </c:pt>
                <c:pt idx="8">
                  <c:v>7.0199999999999999E-2</c:v>
                </c:pt>
                <c:pt idx="9">
                  <c:v>0.1386</c:v>
                </c:pt>
                <c:pt idx="10">
                  <c:v>0.23230000000000001</c:v>
                </c:pt>
                <c:pt idx="11">
                  <c:v>0.32500000000000001</c:v>
                </c:pt>
                <c:pt idx="12">
                  <c:v>0.4259</c:v>
                </c:pt>
                <c:pt idx="13">
                  <c:v>0.51519999999999999</c:v>
                </c:pt>
                <c:pt idx="14">
                  <c:v>0.60389999999999999</c:v>
                </c:pt>
                <c:pt idx="15">
                  <c:v>0.69620000000000004</c:v>
                </c:pt>
                <c:pt idx="16">
                  <c:v>0.75829999999999997</c:v>
                </c:pt>
                <c:pt idx="17">
                  <c:v>0.82150000000000001</c:v>
                </c:pt>
                <c:pt idx="18">
                  <c:v>0.87260000000000004</c:v>
                </c:pt>
                <c:pt idx="19">
                  <c:v>0.90890000000000004</c:v>
                </c:pt>
                <c:pt idx="20">
                  <c:v>0.9375</c:v>
                </c:pt>
                <c:pt idx="21">
                  <c:v>0.96030000000000004</c:v>
                </c:pt>
                <c:pt idx="22">
                  <c:v>0.97650000000000003</c:v>
                </c:pt>
                <c:pt idx="23">
                  <c:v>0.98180000000000001</c:v>
                </c:pt>
                <c:pt idx="24">
                  <c:v>0.98780000000000001</c:v>
                </c:pt>
                <c:pt idx="25">
                  <c:v>0.99239999999999995</c:v>
                </c:pt>
                <c:pt idx="26">
                  <c:v>0.99639999999999995</c:v>
                </c:pt>
                <c:pt idx="27">
                  <c:v>0.99670000000000003</c:v>
                </c:pt>
                <c:pt idx="28">
                  <c:v>0.99829999999999997</c:v>
                </c:pt>
                <c:pt idx="29">
                  <c:v>0.99890000000000001</c:v>
                </c:pt>
                <c:pt idx="30">
                  <c:v>0.99970000000000003</c:v>
                </c:pt>
                <c:pt idx="31">
                  <c:v>0.99980000000000002</c:v>
                </c:pt>
                <c:pt idx="32">
                  <c:v>0.99980000000000002</c:v>
                </c:pt>
                <c:pt idx="33">
                  <c:v>0.99970000000000003</c:v>
                </c:pt>
                <c:pt idx="34">
                  <c:v>0.99990000000000001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F1-46C7-9674-0398B30E0388}"/>
            </c:ext>
          </c:extLst>
        </c:ser>
        <c:ser>
          <c:idx val="1"/>
          <c:order val="1"/>
          <c:tx>
            <c:strRef>
              <c:f>'NPUSCH format1 Case5.1 Rep 2'!$C$35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2'!$C$36:$C$76</c:f>
              <c:numCache>
                <c:formatCode>0.00_ </c:formatCode>
                <c:ptCount val="41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0.05</c:v>
                </c:pt>
                <c:pt idx="7">
                  <c:v>0.09</c:v>
                </c:pt>
                <c:pt idx="8">
                  <c:v>0.15</c:v>
                </c:pt>
                <c:pt idx="9">
                  <c:v>0.22</c:v>
                </c:pt>
                <c:pt idx="10">
                  <c:v>0.31</c:v>
                </c:pt>
                <c:pt idx="11">
                  <c:v>0.39</c:v>
                </c:pt>
                <c:pt idx="12">
                  <c:v>0.47</c:v>
                </c:pt>
                <c:pt idx="13">
                  <c:v>0.55000000000000004</c:v>
                </c:pt>
                <c:pt idx="14">
                  <c:v>0.63</c:v>
                </c:pt>
                <c:pt idx="15">
                  <c:v>0.69</c:v>
                </c:pt>
                <c:pt idx="16">
                  <c:v>0.76</c:v>
                </c:pt>
                <c:pt idx="17">
                  <c:v>0.79</c:v>
                </c:pt>
                <c:pt idx="18">
                  <c:v>0.83</c:v>
                </c:pt>
                <c:pt idx="19">
                  <c:v>0.87</c:v>
                </c:pt>
                <c:pt idx="20">
                  <c:v>0.9</c:v>
                </c:pt>
                <c:pt idx="21">
                  <c:v>0.92</c:v>
                </c:pt>
                <c:pt idx="22">
                  <c:v>0.94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F1-46C7-9674-0398B30E0388}"/>
            </c:ext>
          </c:extLst>
        </c:ser>
        <c:ser>
          <c:idx val="2"/>
          <c:order val="2"/>
          <c:tx>
            <c:strRef>
              <c:f>'NPUSCH format1 Case5.1 Rep 2'!$D$35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F1-46C7-9674-0398B30E0388}"/>
            </c:ext>
          </c:extLst>
        </c:ser>
        <c:ser>
          <c:idx val="3"/>
          <c:order val="3"/>
          <c:tx>
            <c:strRef>
              <c:f>'NPUSCH format1 Case5.1 Rep 2'!$E$35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F1-46C7-9674-0398B30E0388}"/>
            </c:ext>
          </c:extLst>
        </c:ser>
        <c:ser>
          <c:idx val="4"/>
          <c:order val="4"/>
          <c:tx>
            <c:strRef>
              <c:f>'NPUSCH format1 Case5.1 Rep 2'!$F$35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F1-46C7-9674-0398B30E0388}"/>
            </c:ext>
          </c:extLst>
        </c:ser>
        <c:ser>
          <c:idx val="5"/>
          <c:order val="5"/>
          <c:tx>
            <c:strRef>
              <c:f>'NPUSCH format1 Case5.1 Rep 2'!$G$35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F1-46C7-9674-0398B30E0388}"/>
            </c:ext>
          </c:extLst>
        </c:ser>
        <c:ser>
          <c:idx val="6"/>
          <c:order val="6"/>
          <c:tx>
            <c:strRef>
              <c:f>'NPUSCH format1 Case5.1 Rep 2'!$H$35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F1-46C7-9674-0398B30E0388}"/>
            </c:ext>
          </c:extLst>
        </c:ser>
        <c:ser>
          <c:idx val="7"/>
          <c:order val="7"/>
          <c:tx>
            <c:strRef>
              <c:f>'NPUSCH format1 Case5.1 Rep 2'!$I$35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F1-46C7-9674-0398B30E0388}"/>
            </c:ext>
          </c:extLst>
        </c:ser>
        <c:ser>
          <c:idx val="8"/>
          <c:order val="8"/>
          <c:tx>
            <c:strRef>
              <c:f>'NPUSCH format1 Case5.1 Rep 2'!$J$35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F1-46C7-9674-0398B30E0388}"/>
            </c:ext>
          </c:extLst>
        </c:ser>
        <c:ser>
          <c:idx val="9"/>
          <c:order val="9"/>
          <c:tx>
            <c:strRef>
              <c:f>'NPUSCH format1 Case5.1 Rep 2'!$K$35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F1-46C7-9674-0398B30E0388}"/>
            </c:ext>
          </c:extLst>
        </c:ser>
        <c:ser>
          <c:idx val="10"/>
          <c:order val="10"/>
          <c:tx>
            <c:strRef>
              <c:f>'NPUSCH format1 Case5.1 Rep 2'!$L$35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F1-46C7-9674-0398B30E0388}"/>
            </c:ext>
          </c:extLst>
        </c:ser>
        <c:ser>
          <c:idx val="11"/>
          <c:order val="11"/>
          <c:tx>
            <c:strRef>
              <c:f>'NPUSCH format1 Case5.1 Rep 2'!$M$35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F1-46C7-9674-0398B30E0388}"/>
            </c:ext>
          </c:extLst>
        </c:ser>
        <c:ser>
          <c:idx val="12"/>
          <c:order val="12"/>
          <c:tx>
            <c:strRef>
              <c:f>'NPUSCH format1 Case5.1 Rep 2'!$N$35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F1-46C7-9674-0398B30E0388}"/>
            </c:ext>
          </c:extLst>
        </c:ser>
        <c:ser>
          <c:idx val="13"/>
          <c:order val="13"/>
          <c:tx>
            <c:strRef>
              <c:f>'NPUSCH format1 Case5.1 Rep 2'!$O$35</c:f>
              <c:strCache>
                <c:ptCount val="1"/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F1-46C7-9674-0398B30E0388}"/>
            </c:ext>
          </c:extLst>
        </c:ser>
        <c:ser>
          <c:idx val="14"/>
          <c:order val="14"/>
          <c:tx>
            <c:strRef>
              <c:f>'NPUSCH format1 Case5.1 Rep 2'!$P$35</c:f>
              <c:strCache>
                <c:ptCount val="1"/>
              </c:strCache>
            </c:strRef>
          </c:tx>
          <c:xVal>
            <c:numRef>
              <c:f>'NPUSCH format1 Case5.1 Rep 2'!$A$36:$A$68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Case5.1 Rep 2'!$P$36:$P$76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F1-46C7-9674-0398B30E0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047040"/>
        <c:axId val="223047616"/>
      </c:scatterChart>
      <c:valAx>
        <c:axId val="223047040"/>
        <c:scaling>
          <c:orientation val="minMax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047616"/>
        <c:crossesAt val="0"/>
        <c:crossBetween val="midCat"/>
      </c:valAx>
      <c:valAx>
        <c:axId val="2230476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44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047040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411" r="0.75000000000000411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Case5.2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16'!$B$36:$B$76</c:f>
              <c:numCache>
                <c:formatCode>0.00_ </c:formatCode>
                <c:ptCount val="41"/>
                <c:pt idx="0">
                  <c:v>6.9999999999999999E-4</c:v>
                </c:pt>
                <c:pt idx="1">
                  <c:v>1.03E-2</c:v>
                </c:pt>
                <c:pt idx="2">
                  <c:v>3.85E-2</c:v>
                </c:pt>
                <c:pt idx="3">
                  <c:v>9.2299999999999993E-2</c:v>
                </c:pt>
                <c:pt idx="4">
                  <c:v>0.17430000000000001</c:v>
                </c:pt>
                <c:pt idx="5">
                  <c:v>0.28100000000000003</c:v>
                </c:pt>
                <c:pt idx="6">
                  <c:v>0.38590000000000002</c:v>
                </c:pt>
                <c:pt idx="7">
                  <c:v>0.49009999999999998</c:v>
                </c:pt>
                <c:pt idx="8">
                  <c:v>0.59409999999999996</c:v>
                </c:pt>
                <c:pt idx="9">
                  <c:v>0.67849999999999999</c:v>
                </c:pt>
                <c:pt idx="10">
                  <c:v>0.75760000000000005</c:v>
                </c:pt>
                <c:pt idx="11">
                  <c:v>0.82750000000000001</c:v>
                </c:pt>
                <c:pt idx="12">
                  <c:v>0.87549999999999994</c:v>
                </c:pt>
                <c:pt idx="13">
                  <c:v>0.91120000000000001</c:v>
                </c:pt>
                <c:pt idx="14">
                  <c:v>0.94230000000000003</c:v>
                </c:pt>
                <c:pt idx="15">
                  <c:v>0.96609999999999996</c:v>
                </c:pt>
                <c:pt idx="16">
                  <c:v>0.97770000000000001</c:v>
                </c:pt>
                <c:pt idx="17">
                  <c:v>0.98529999999999995</c:v>
                </c:pt>
                <c:pt idx="18">
                  <c:v>0.99170000000000003</c:v>
                </c:pt>
                <c:pt idx="19">
                  <c:v>0.99509999999999998</c:v>
                </c:pt>
                <c:pt idx="20">
                  <c:v>0.99729999999999996</c:v>
                </c:pt>
                <c:pt idx="21">
                  <c:v>0.99860000000000004</c:v>
                </c:pt>
                <c:pt idx="22">
                  <c:v>0.99919999999999998</c:v>
                </c:pt>
                <c:pt idx="23">
                  <c:v>0.99950000000000006</c:v>
                </c:pt>
                <c:pt idx="24">
                  <c:v>0.99960000000000004</c:v>
                </c:pt>
                <c:pt idx="25">
                  <c:v>0.99990000000000001</c:v>
                </c:pt>
                <c:pt idx="26">
                  <c:v>0.99980000000000002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BB-4DAC-ABB0-595B0139A02C}"/>
            </c:ext>
          </c:extLst>
        </c:ser>
        <c:ser>
          <c:idx val="1"/>
          <c:order val="1"/>
          <c:tx>
            <c:strRef>
              <c:f>'NPUSCH format1 Case5.2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16'!$C$36:$C$76</c:f>
              <c:numCache>
                <c:formatCode>0.00_ </c:formatCode>
                <c:ptCount val="41"/>
                <c:pt idx="8">
                  <c:v>0.6</c:v>
                </c:pt>
                <c:pt idx="9">
                  <c:v>0.68</c:v>
                </c:pt>
                <c:pt idx="10">
                  <c:v>0.75</c:v>
                </c:pt>
                <c:pt idx="11">
                  <c:v>0.8</c:v>
                </c:pt>
                <c:pt idx="12">
                  <c:v>0.85</c:v>
                </c:pt>
                <c:pt idx="13">
                  <c:v>0.88</c:v>
                </c:pt>
                <c:pt idx="14">
                  <c:v>0.91</c:v>
                </c:pt>
                <c:pt idx="15">
                  <c:v>0.93</c:v>
                </c:pt>
                <c:pt idx="16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BB-4DAC-ABB0-595B0139A02C}"/>
            </c:ext>
          </c:extLst>
        </c:ser>
        <c:ser>
          <c:idx val="2"/>
          <c:order val="2"/>
          <c:tx>
            <c:strRef>
              <c:f>'NPUSCH format1 Case5.2 Rep 16'!$D$35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BB-4DAC-ABB0-595B0139A02C}"/>
            </c:ext>
          </c:extLst>
        </c:ser>
        <c:ser>
          <c:idx val="3"/>
          <c:order val="3"/>
          <c:tx>
            <c:strRef>
              <c:f>'NPUSCH format1 Case5.2 Rep 16'!$E$35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BB-4DAC-ABB0-595B0139A02C}"/>
            </c:ext>
          </c:extLst>
        </c:ser>
        <c:ser>
          <c:idx val="4"/>
          <c:order val="4"/>
          <c:tx>
            <c:strRef>
              <c:f>'NPUSCH format1 Case5.2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BB-4DAC-ABB0-595B0139A02C}"/>
            </c:ext>
          </c:extLst>
        </c:ser>
        <c:ser>
          <c:idx val="5"/>
          <c:order val="5"/>
          <c:tx>
            <c:strRef>
              <c:f>'NPUSCH format1 Case5.2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BB-4DAC-ABB0-595B0139A02C}"/>
            </c:ext>
          </c:extLst>
        </c:ser>
        <c:ser>
          <c:idx val="6"/>
          <c:order val="6"/>
          <c:tx>
            <c:strRef>
              <c:f>'NPUSCH format1 Case5.2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BB-4DAC-ABB0-595B0139A02C}"/>
            </c:ext>
          </c:extLst>
        </c:ser>
        <c:ser>
          <c:idx val="7"/>
          <c:order val="7"/>
          <c:tx>
            <c:strRef>
              <c:f>'NPUSCH format1 Case5.2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BB-4DAC-ABB0-595B0139A02C}"/>
            </c:ext>
          </c:extLst>
        </c:ser>
        <c:ser>
          <c:idx val="8"/>
          <c:order val="8"/>
          <c:tx>
            <c:strRef>
              <c:f>'NPUSCH format1 Case5.2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BB-4DAC-ABB0-595B0139A02C}"/>
            </c:ext>
          </c:extLst>
        </c:ser>
        <c:ser>
          <c:idx val="9"/>
          <c:order val="9"/>
          <c:tx>
            <c:strRef>
              <c:f>'NPUSCH format1 Case5.2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BB-4DAC-ABB0-595B0139A02C}"/>
            </c:ext>
          </c:extLst>
        </c:ser>
        <c:ser>
          <c:idx val="10"/>
          <c:order val="10"/>
          <c:tx>
            <c:strRef>
              <c:f>'NPUSCH format1 Case5.2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BB-4DAC-ABB0-595B0139A02C}"/>
            </c:ext>
          </c:extLst>
        </c:ser>
        <c:ser>
          <c:idx val="11"/>
          <c:order val="11"/>
          <c:tx>
            <c:strRef>
              <c:f>'NPUSCH format1 Case5.2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BB-4DAC-ABB0-595B0139A02C}"/>
            </c:ext>
          </c:extLst>
        </c:ser>
        <c:ser>
          <c:idx val="12"/>
          <c:order val="12"/>
          <c:tx>
            <c:strRef>
              <c:f>'NPUSCH format1 Case5.2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BB-4DAC-ABB0-595B0139A02C}"/>
            </c:ext>
          </c:extLst>
        </c:ser>
        <c:ser>
          <c:idx val="13"/>
          <c:order val="13"/>
          <c:tx>
            <c:strRef>
              <c:f>'NPUSCH format1 Case5.2 Rep 16'!$O$35</c:f>
              <c:strCache>
                <c:ptCount val="1"/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BB-4DAC-ABB0-595B0139A02C}"/>
            </c:ext>
          </c:extLst>
        </c:ser>
        <c:ser>
          <c:idx val="14"/>
          <c:order val="14"/>
          <c:tx>
            <c:strRef>
              <c:f>'NPUSCH format1 Case5.2 Rep 16'!$P$35</c:f>
              <c:strCache>
                <c:ptCount val="1"/>
              </c:strCache>
            </c:strRef>
          </c:tx>
          <c:xVal>
            <c:numRef>
              <c:f>'NPUSCH format1 Case5.2 Rep 16'!$A$36:$A$68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Case5.2 Rep 16'!$P$36:$P$76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BB-4DAC-ABB0-595B0139A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051072"/>
        <c:axId val="228761600"/>
      </c:scatterChart>
      <c:valAx>
        <c:axId val="223051072"/>
        <c:scaling>
          <c:orientation val="minMax"/>
          <c:min val="-1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761600"/>
        <c:crossesAt val="0"/>
        <c:crossBetween val="midCat"/>
      </c:valAx>
      <c:valAx>
        <c:axId val="22876160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3051072"/>
        <c:crossesAt val="-12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343679947421157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format1 Case5.3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64'!$B$36:$B$76</c:f>
              <c:numCache>
                <c:formatCode>0.00_ </c:formatCode>
                <c:ptCount val="41"/>
                <c:pt idx="0">
                  <c:v>0.1077</c:v>
                </c:pt>
                <c:pt idx="1">
                  <c:v>0.19950000000000001</c:v>
                </c:pt>
                <c:pt idx="2">
                  <c:v>0.32669999999999999</c:v>
                </c:pt>
                <c:pt idx="3">
                  <c:v>0.43709999999999999</c:v>
                </c:pt>
                <c:pt idx="4">
                  <c:v>0.55389999999999995</c:v>
                </c:pt>
                <c:pt idx="5">
                  <c:v>0.65790000000000004</c:v>
                </c:pt>
                <c:pt idx="6">
                  <c:v>0.75939999999999996</c:v>
                </c:pt>
                <c:pt idx="7">
                  <c:v>0.82779999999999998</c:v>
                </c:pt>
                <c:pt idx="8">
                  <c:v>0.89390000000000003</c:v>
                </c:pt>
                <c:pt idx="9">
                  <c:v>0.93420000000000003</c:v>
                </c:pt>
                <c:pt idx="10">
                  <c:v>0.96240000000000003</c:v>
                </c:pt>
                <c:pt idx="11">
                  <c:v>0.98019999999999996</c:v>
                </c:pt>
                <c:pt idx="12">
                  <c:v>0.98909999999999998</c:v>
                </c:pt>
                <c:pt idx="13">
                  <c:v>0.99619999999999997</c:v>
                </c:pt>
                <c:pt idx="14">
                  <c:v>0.99829999999999997</c:v>
                </c:pt>
                <c:pt idx="15">
                  <c:v>0.999</c:v>
                </c:pt>
                <c:pt idx="16">
                  <c:v>0.99950000000000006</c:v>
                </c:pt>
                <c:pt idx="17">
                  <c:v>0.99990000000000001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70-48E0-9A54-1A69EAD6EE8F}"/>
            </c:ext>
          </c:extLst>
        </c:ser>
        <c:ser>
          <c:idx val="1"/>
          <c:order val="1"/>
          <c:tx>
            <c:strRef>
              <c:f>'NPUSCH format1 Case5.3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64'!$C$36:$C$76</c:f>
              <c:numCache>
                <c:formatCode>0.00_ </c:formatCode>
                <c:ptCount val="41"/>
                <c:pt idx="3">
                  <c:v>0.5</c:v>
                </c:pt>
                <c:pt idx="4">
                  <c:v>0.62</c:v>
                </c:pt>
                <c:pt idx="5">
                  <c:v>0.7</c:v>
                </c:pt>
                <c:pt idx="6">
                  <c:v>0.79</c:v>
                </c:pt>
                <c:pt idx="7">
                  <c:v>0.85</c:v>
                </c:pt>
                <c:pt idx="8">
                  <c:v>0.89</c:v>
                </c:pt>
                <c:pt idx="9">
                  <c:v>0.93</c:v>
                </c:pt>
                <c:pt idx="10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70-48E0-9A54-1A69EAD6EE8F}"/>
            </c:ext>
          </c:extLst>
        </c:ser>
        <c:ser>
          <c:idx val="2"/>
          <c:order val="2"/>
          <c:tx>
            <c:strRef>
              <c:f>'NPUSCH format1 Case5.3 Rep 64'!$D$35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64'!$D$36:$D$76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70-48E0-9A54-1A69EAD6EE8F}"/>
            </c:ext>
          </c:extLst>
        </c:ser>
        <c:ser>
          <c:idx val="3"/>
          <c:order val="3"/>
          <c:tx>
            <c:strRef>
              <c:f>'NPUSCH format1 Case5.3 Rep 64'!$E$35</c:f>
              <c:strCache>
                <c:ptCount val="1"/>
                <c:pt idx="0">
                  <c:v>ZTE?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64'!$E$36:$E$76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70-48E0-9A54-1A69EAD6EE8F}"/>
            </c:ext>
          </c:extLst>
        </c:ser>
        <c:ser>
          <c:idx val="4"/>
          <c:order val="4"/>
          <c:tx>
            <c:strRef>
              <c:f>'NPUSCH format1 Case5.3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64'!$F$36:$F$76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70-48E0-9A54-1A69EAD6EE8F}"/>
            </c:ext>
          </c:extLst>
        </c:ser>
        <c:ser>
          <c:idx val="5"/>
          <c:order val="5"/>
          <c:tx>
            <c:strRef>
              <c:f>'NPUSCH format1 Case5.3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64'!$G$36:$G$76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70-48E0-9A54-1A69EAD6EE8F}"/>
            </c:ext>
          </c:extLst>
        </c:ser>
        <c:ser>
          <c:idx val="6"/>
          <c:order val="6"/>
          <c:tx>
            <c:strRef>
              <c:f>'NPUSCH format1 Case5.3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64'!$H$36:$H$76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70-48E0-9A54-1A69EAD6EE8F}"/>
            </c:ext>
          </c:extLst>
        </c:ser>
        <c:ser>
          <c:idx val="7"/>
          <c:order val="7"/>
          <c:tx>
            <c:strRef>
              <c:f>'NPUSCH format1 Case5.3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64'!$I$36:$I$76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70-48E0-9A54-1A69EAD6EE8F}"/>
            </c:ext>
          </c:extLst>
        </c:ser>
        <c:ser>
          <c:idx val="8"/>
          <c:order val="8"/>
          <c:tx>
            <c:strRef>
              <c:f>'NPUSCH format1 Case5.3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64'!$J$36:$J$76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70-48E0-9A54-1A69EAD6EE8F}"/>
            </c:ext>
          </c:extLst>
        </c:ser>
        <c:ser>
          <c:idx val="9"/>
          <c:order val="9"/>
          <c:tx>
            <c:strRef>
              <c:f>'NPUSCH format1 Case5.3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64'!$K$36:$K$76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70-48E0-9A54-1A69EAD6EE8F}"/>
            </c:ext>
          </c:extLst>
        </c:ser>
        <c:ser>
          <c:idx val="10"/>
          <c:order val="10"/>
          <c:tx>
            <c:strRef>
              <c:f>'NPUSCH format1 Case5.3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64'!$L$36:$L$76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70-48E0-9A54-1A69EAD6EE8F}"/>
            </c:ext>
          </c:extLst>
        </c:ser>
        <c:ser>
          <c:idx val="11"/>
          <c:order val="11"/>
          <c:tx>
            <c:strRef>
              <c:f>'NPUSCH format1 Case5.3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64'!$M$36:$M$76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70-48E0-9A54-1A69EAD6EE8F}"/>
            </c:ext>
          </c:extLst>
        </c:ser>
        <c:ser>
          <c:idx val="12"/>
          <c:order val="12"/>
          <c:tx>
            <c:strRef>
              <c:f>'NPUSCH format1 Case5.3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64'!$N$36:$N$76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70-48E0-9A54-1A69EAD6EE8F}"/>
            </c:ext>
          </c:extLst>
        </c:ser>
        <c:ser>
          <c:idx val="13"/>
          <c:order val="13"/>
          <c:tx>
            <c:strRef>
              <c:f>'NPUSCH format1 Case5.3 Rep 64'!$O$35</c:f>
              <c:strCache>
                <c:ptCount val="1"/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64'!$O$36:$O$76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70-48E0-9A54-1A69EAD6EE8F}"/>
            </c:ext>
          </c:extLst>
        </c:ser>
        <c:ser>
          <c:idx val="14"/>
          <c:order val="14"/>
          <c:tx>
            <c:strRef>
              <c:f>'NPUSCH format1 Case5.3 Rep 64'!$P$35</c:f>
              <c:strCache>
                <c:ptCount val="1"/>
              </c:strCache>
            </c:strRef>
          </c:tx>
          <c:xVal>
            <c:numRef>
              <c:f>'NPUSCH format1 Case5.3 Rep 64'!$A$36:$A$68</c:f>
              <c:numCache>
                <c:formatCode>General</c:formatCode>
                <c:ptCount val="33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</c:numCache>
            </c:numRef>
          </c:xVal>
          <c:yVal>
            <c:numRef>
              <c:f>'NPUSCH format1 Case5.3 Rep 64'!$P$36:$P$76</c:f>
              <c:numCache>
                <c:formatCode>0.00_ 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70-48E0-9A54-1A69EAD6E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65056"/>
        <c:axId val="228765632"/>
      </c:scatterChart>
      <c:valAx>
        <c:axId val="228765056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233080853002765"/>
              <c:y val="0.94468085106383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765632"/>
        <c:crossesAt val="0"/>
        <c:crossBetween val="midCat"/>
      </c:valAx>
      <c:valAx>
        <c:axId val="22876563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00" b="1" i="0" baseline="0"/>
                  <a:t>Normalized Throughput</a:t>
                </a:r>
                <a:endParaRPr lang="zh-CN" altLang="zh-CN" sz="900"/>
              </a:p>
            </c:rich>
          </c:tx>
          <c:layout>
            <c:manualLayout>
              <c:xMode val="edge"/>
              <c:yMode val="edge"/>
              <c:x val="1.9024970273484001E-2"/>
              <c:y val="0.340425531914897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765056"/>
        <c:crossesAt val="-2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493510100773651"/>
          <c:y val="4.8936170212765959E-2"/>
          <c:w val="0.10200974912831259"/>
          <c:h val="0.5302674714298846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43"/>
          <c:h val="0.834396634480818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format2 Case1.1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1'!$B$36:$B$76</c:f>
              <c:numCache>
                <c:formatCode>0.00%</c:formatCode>
                <c:ptCount val="41"/>
                <c:pt idx="12">
                  <c:v>0.37690000000000001</c:v>
                </c:pt>
                <c:pt idx="13">
                  <c:v>0.29649999999999999</c:v>
                </c:pt>
                <c:pt idx="14">
                  <c:v>0.2238</c:v>
                </c:pt>
                <c:pt idx="15">
                  <c:v>0.16750000000000001</c:v>
                </c:pt>
                <c:pt idx="16">
                  <c:v>0.1195</c:v>
                </c:pt>
                <c:pt idx="17">
                  <c:v>8.4199999999999997E-2</c:v>
                </c:pt>
                <c:pt idx="18">
                  <c:v>5.7700000000000001E-2</c:v>
                </c:pt>
                <c:pt idx="19">
                  <c:v>3.9199999999999999E-2</c:v>
                </c:pt>
                <c:pt idx="20">
                  <c:v>2.5700000000000001E-2</c:v>
                </c:pt>
                <c:pt idx="21">
                  <c:v>1.6799999999999999E-2</c:v>
                </c:pt>
                <c:pt idx="22">
                  <c:v>1.0800000000000001E-2</c:v>
                </c:pt>
                <c:pt idx="23">
                  <c:v>7.0000000000000001E-3</c:v>
                </c:pt>
                <c:pt idx="24">
                  <c:v>4.4999999999999997E-3</c:v>
                </c:pt>
                <c:pt idx="25">
                  <c:v>3.2000000000000002E-3</c:v>
                </c:pt>
                <c:pt idx="26">
                  <c:v>1.9E-3</c:v>
                </c:pt>
                <c:pt idx="27">
                  <c:v>1.1000000000000001E-3</c:v>
                </c:pt>
                <c:pt idx="28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27-41F0-9A05-DDD3958FC377}"/>
            </c:ext>
          </c:extLst>
        </c:ser>
        <c:ser>
          <c:idx val="1"/>
          <c:order val="1"/>
          <c:tx>
            <c:strRef>
              <c:f>'NPUSCH format2 Case1.1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1'!$C$36:$C$76</c:f>
              <c:numCache>
                <c:formatCode>0.00%</c:formatCode>
                <c:ptCount val="41"/>
                <c:pt idx="15">
                  <c:v>7.0300000000000001E-2</c:v>
                </c:pt>
                <c:pt idx="16">
                  <c:v>0.05</c:v>
                </c:pt>
                <c:pt idx="17">
                  <c:v>4.5999999999999999E-2</c:v>
                </c:pt>
                <c:pt idx="18">
                  <c:v>2.8299999999999999E-2</c:v>
                </c:pt>
                <c:pt idx="19">
                  <c:v>1.7999999999999999E-2</c:v>
                </c:pt>
                <c:pt idx="20">
                  <c:v>1.43E-2</c:v>
                </c:pt>
                <c:pt idx="21">
                  <c:v>6.7000000000000002E-3</c:v>
                </c:pt>
                <c:pt idx="22">
                  <c:v>5.3E-3</c:v>
                </c:pt>
                <c:pt idx="23">
                  <c:v>3.3E-3</c:v>
                </c:pt>
                <c:pt idx="24">
                  <c:v>2E-3</c:v>
                </c:pt>
                <c:pt idx="25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27-41F0-9A05-DDD3958FC377}"/>
            </c:ext>
          </c:extLst>
        </c:ser>
        <c:ser>
          <c:idx val="2"/>
          <c:order val="2"/>
          <c:tx>
            <c:strRef>
              <c:f>'NPUSCH format2 Case1.1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1'!$D$36:$D$76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27-41F0-9A05-DDD3958FC377}"/>
            </c:ext>
          </c:extLst>
        </c:ser>
        <c:ser>
          <c:idx val="3"/>
          <c:order val="3"/>
          <c:tx>
            <c:strRef>
              <c:f>'NPUSCH format2 Case1.1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1'!$E$36:$E$76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27-41F0-9A05-DDD3958FC377}"/>
            </c:ext>
          </c:extLst>
        </c:ser>
        <c:ser>
          <c:idx val="4"/>
          <c:order val="4"/>
          <c:tx>
            <c:strRef>
              <c:f>'NPUSCH format2 Case1.1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1'!$F$36:$F$76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27-41F0-9A05-DDD3958FC377}"/>
            </c:ext>
          </c:extLst>
        </c:ser>
        <c:ser>
          <c:idx val="5"/>
          <c:order val="5"/>
          <c:tx>
            <c:strRef>
              <c:f>'NPUSCH format2 Case1.1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1'!$G$36:$G$76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27-41F0-9A05-DDD3958FC377}"/>
            </c:ext>
          </c:extLst>
        </c:ser>
        <c:ser>
          <c:idx val="6"/>
          <c:order val="6"/>
          <c:tx>
            <c:strRef>
              <c:f>'NPUSCH format2 Case1.1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1'!$H$36:$H$76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27-41F0-9A05-DDD3958FC377}"/>
            </c:ext>
          </c:extLst>
        </c:ser>
        <c:ser>
          <c:idx val="7"/>
          <c:order val="7"/>
          <c:tx>
            <c:strRef>
              <c:f>'NPUSCH format2 Case1.1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1'!$I$36:$I$76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27-41F0-9A05-DDD3958FC377}"/>
            </c:ext>
          </c:extLst>
        </c:ser>
        <c:ser>
          <c:idx val="8"/>
          <c:order val="8"/>
          <c:tx>
            <c:strRef>
              <c:f>'NPUSCH format2 Case1.1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1'!$J$36:$J$76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27-41F0-9A05-DDD3958FC377}"/>
            </c:ext>
          </c:extLst>
        </c:ser>
        <c:ser>
          <c:idx val="9"/>
          <c:order val="9"/>
          <c:tx>
            <c:strRef>
              <c:f>'NPUSCH format2 Case1.1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Case1.1 Rep 1'!$K$36:$K$76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27-41F0-9A05-DDD3958FC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769088"/>
        <c:axId val="228835328"/>
      </c:scatterChart>
      <c:valAx>
        <c:axId val="228769088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94"/>
              <c:y val="0.94480030760486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835328"/>
        <c:crossesAt val="1.0000000000000085E-4"/>
        <c:crossBetween val="midCat"/>
      </c:valAx>
      <c:valAx>
        <c:axId val="228835328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NPDCCH BLER</a:t>
                </a:r>
              </a:p>
            </c:rich>
          </c:tx>
          <c:layout>
            <c:manualLayout>
              <c:xMode val="edge"/>
              <c:yMode val="edge"/>
              <c:x val="1.8028846153846152E-2"/>
              <c:y val="0.3927822079564927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769088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28"/>
          <c:y val="7.2187059420120311E-2"/>
          <c:w val="0.10792841353429536"/>
          <c:h val="0.385762556379484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43"/>
          <c:h val="0.834396634480818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format2 Case1.2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16'!$B$36:$B$76</c:f>
              <c:numCache>
                <c:formatCode>0.00%</c:formatCode>
                <c:ptCount val="41"/>
                <c:pt idx="4">
                  <c:v>0.10639999999999999</c:v>
                </c:pt>
                <c:pt idx="5">
                  <c:v>6.2199999999999998E-2</c:v>
                </c:pt>
                <c:pt idx="6">
                  <c:v>3.5299999999999998E-2</c:v>
                </c:pt>
                <c:pt idx="7">
                  <c:v>1.7500000000000002E-2</c:v>
                </c:pt>
                <c:pt idx="8">
                  <c:v>8.8999999999999999E-3</c:v>
                </c:pt>
                <c:pt idx="9">
                  <c:v>3.8999999999999998E-3</c:v>
                </c:pt>
                <c:pt idx="10">
                  <c:v>1.9E-3</c:v>
                </c:pt>
                <c:pt idx="11">
                  <c:v>1E-3</c:v>
                </c:pt>
                <c:pt idx="12">
                  <c:v>5.0000000000000001E-4</c:v>
                </c:pt>
                <c:pt idx="13">
                  <c:v>2.0000000000000001E-4</c:v>
                </c:pt>
                <c:pt idx="14">
                  <c:v>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84-45C9-9798-0941FD5FDFDE}"/>
            </c:ext>
          </c:extLst>
        </c:ser>
        <c:ser>
          <c:idx val="1"/>
          <c:order val="1"/>
          <c:tx>
            <c:strRef>
              <c:f>'NPUSCH format2 Case1.2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16'!$C$36:$C$76</c:f>
              <c:numCache>
                <c:formatCode>0.00%</c:formatCode>
                <c:ptCount val="41"/>
                <c:pt idx="5">
                  <c:v>0.1527</c:v>
                </c:pt>
                <c:pt idx="6">
                  <c:v>0.114</c:v>
                </c:pt>
                <c:pt idx="7">
                  <c:v>8.0699999999999994E-2</c:v>
                </c:pt>
                <c:pt idx="8">
                  <c:v>6.2E-2</c:v>
                </c:pt>
                <c:pt idx="9">
                  <c:v>3.9300000000000002E-2</c:v>
                </c:pt>
                <c:pt idx="10">
                  <c:v>2.3300000000000001E-2</c:v>
                </c:pt>
                <c:pt idx="11">
                  <c:v>1.7299999999999999E-2</c:v>
                </c:pt>
                <c:pt idx="12">
                  <c:v>1.2E-2</c:v>
                </c:pt>
                <c:pt idx="13">
                  <c:v>6.0000000000000001E-3</c:v>
                </c:pt>
                <c:pt idx="14">
                  <c:v>2E-3</c:v>
                </c:pt>
                <c:pt idx="15">
                  <c:v>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84-45C9-9798-0941FD5FDFDE}"/>
            </c:ext>
          </c:extLst>
        </c:ser>
        <c:ser>
          <c:idx val="2"/>
          <c:order val="2"/>
          <c:tx>
            <c:strRef>
              <c:f>'NPUSCH format2 Case1.2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16'!$D$36:$D$76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84-45C9-9798-0941FD5FDFDE}"/>
            </c:ext>
          </c:extLst>
        </c:ser>
        <c:ser>
          <c:idx val="3"/>
          <c:order val="3"/>
          <c:tx>
            <c:strRef>
              <c:f>'NPUSCH format2 Case1.2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16'!$E$36:$E$76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84-45C9-9798-0941FD5FDFDE}"/>
            </c:ext>
          </c:extLst>
        </c:ser>
        <c:ser>
          <c:idx val="4"/>
          <c:order val="4"/>
          <c:tx>
            <c:strRef>
              <c:f>'NPUSCH format2 Case1.2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16'!$F$36:$F$76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84-45C9-9798-0941FD5FDFDE}"/>
            </c:ext>
          </c:extLst>
        </c:ser>
        <c:ser>
          <c:idx val="5"/>
          <c:order val="5"/>
          <c:tx>
            <c:strRef>
              <c:f>'NPUSCH format2 Case1.2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16'!$G$36:$G$76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84-45C9-9798-0941FD5FDFDE}"/>
            </c:ext>
          </c:extLst>
        </c:ser>
        <c:ser>
          <c:idx val="6"/>
          <c:order val="6"/>
          <c:tx>
            <c:strRef>
              <c:f>'NPUSCH format2 Case1.2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16'!$H$36:$H$76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84-45C9-9798-0941FD5FDFDE}"/>
            </c:ext>
          </c:extLst>
        </c:ser>
        <c:ser>
          <c:idx val="7"/>
          <c:order val="7"/>
          <c:tx>
            <c:strRef>
              <c:f>'NPUSCH format2 Case1.2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16'!$I$36:$I$76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84-45C9-9798-0941FD5FDFDE}"/>
            </c:ext>
          </c:extLst>
        </c:ser>
        <c:ser>
          <c:idx val="8"/>
          <c:order val="8"/>
          <c:tx>
            <c:strRef>
              <c:f>'NPUSCH format2 Case1.2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16'!$J$36:$J$76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84-45C9-9798-0941FD5FDFDE}"/>
            </c:ext>
          </c:extLst>
        </c:ser>
        <c:ser>
          <c:idx val="9"/>
          <c:order val="9"/>
          <c:tx>
            <c:strRef>
              <c:f>'NPUSCH format2 Case1.2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16'!$K$36:$K$76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84-45C9-9798-0941FD5FDFDE}"/>
            </c:ext>
          </c:extLst>
        </c:ser>
        <c:ser>
          <c:idx val="10"/>
          <c:order val="10"/>
          <c:tx>
            <c:strRef>
              <c:f>'NPUSCH format2 Case1.2 Rep 16'!$L$35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16'!$L$36:$L$76</c:f>
              <c:numCache>
                <c:formatCode>0.0\ 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84-45C9-9798-0941FD5FDFDE}"/>
            </c:ext>
          </c:extLst>
        </c:ser>
        <c:ser>
          <c:idx val="11"/>
          <c:order val="11"/>
          <c:tx>
            <c:strRef>
              <c:f>'NPUSCH format2 Case1.2 Rep 16'!$M$35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16'!$M$36:$M$76</c:f>
              <c:numCache>
                <c:formatCode>0.0\ 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84-45C9-9798-0941FD5FDFDE}"/>
            </c:ext>
          </c:extLst>
        </c:ser>
        <c:ser>
          <c:idx val="12"/>
          <c:order val="12"/>
          <c:tx>
            <c:strRef>
              <c:f>'NPUSCH format2 Case1.2 Rep 16'!$N$35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format2 Case1.2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Case1.2 Rep 16'!$N$36:$N$76</c:f>
              <c:numCache>
                <c:formatCode>0.0\ 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84-45C9-9798-0941FD5FD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837632"/>
        <c:axId val="228838208"/>
      </c:scatterChart>
      <c:valAx>
        <c:axId val="228837632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194"/>
              <c:y val="0.94480030760486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838208"/>
        <c:crossesAt val="1.0000000000000085E-4"/>
        <c:crossBetween val="midCat"/>
      </c:valAx>
      <c:valAx>
        <c:axId val="228838208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77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83763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28"/>
          <c:y val="7.2187059420120311E-2"/>
          <c:w val="0.11493630528873702"/>
          <c:h val="0.501491323293326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66" r="0.75000000000000366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2"/>
          <c:h val="0.8343966344808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format2 Case1.3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64'!$B$36:$B$76</c:f>
              <c:numCache>
                <c:formatCode>0.00%</c:formatCode>
                <c:ptCount val="41"/>
                <c:pt idx="0">
                  <c:v>0.1986</c:v>
                </c:pt>
                <c:pt idx="1">
                  <c:v>0.1032</c:v>
                </c:pt>
                <c:pt idx="2">
                  <c:v>4.5400000000000003E-2</c:v>
                </c:pt>
                <c:pt idx="3">
                  <c:v>1.66E-2</c:v>
                </c:pt>
                <c:pt idx="4">
                  <c:v>4.0000000000000001E-3</c:v>
                </c:pt>
                <c:pt idx="5">
                  <c:v>5.9999999999999995E-4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FF-48FA-8E58-C73EC7D1B4DD}"/>
            </c:ext>
          </c:extLst>
        </c:ser>
        <c:ser>
          <c:idx val="1"/>
          <c:order val="1"/>
          <c:tx>
            <c:strRef>
              <c:f>'NPUSCH format2 Case1.3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64'!$C$36:$C$76</c:f>
              <c:numCache>
                <c:formatCode>0.00%</c:formatCode>
                <c:ptCount val="41"/>
                <c:pt idx="7">
                  <c:v>2.93E-2</c:v>
                </c:pt>
                <c:pt idx="8">
                  <c:v>1.7999999999999999E-2</c:v>
                </c:pt>
                <c:pt idx="9">
                  <c:v>1.09E-2</c:v>
                </c:pt>
                <c:pt idx="10">
                  <c:v>6.7000000000000002E-3</c:v>
                </c:pt>
                <c:pt idx="11">
                  <c:v>2.7000000000000001E-3</c:v>
                </c:pt>
                <c:pt idx="12">
                  <c:v>6.9999999999999999E-4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FF-48FA-8E58-C73EC7D1B4DD}"/>
            </c:ext>
          </c:extLst>
        </c:ser>
        <c:ser>
          <c:idx val="2"/>
          <c:order val="2"/>
          <c:tx>
            <c:strRef>
              <c:f>'NPUSCH format2 Case1.3 Rep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64'!$D$36:$D$76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FF-48FA-8E58-C73EC7D1B4DD}"/>
            </c:ext>
          </c:extLst>
        </c:ser>
        <c:ser>
          <c:idx val="3"/>
          <c:order val="3"/>
          <c:tx>
            <c:strRef>
              <c:f>'NPUSCH format2 Case1.3 Rep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64'!$E$36:$E$76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FF-48FA-8E58-C73EC7D1B4DD}"/>
            </c:ext>
          </c:extLst>
        </c:ser>
        <c:ser>
          <c:idx val="4"/>
          <c:order val="4"/>
          <c:tx>
            <c:strRef>
              <c:f>'NPUSCH format2 Case1.3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64'!$F$36:$F$76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FF-48FA-8E58-C73EC7D1B4DD}"/>
            </c:ext>
          </c:extLst>
        </c:ser>
        <c:ser>
          <c:idx val="5"/>
          <c:order val="5"/>
          <c:tx>
            <c:strRef>
              <c:f>'NPUSCH format2 Case1.3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64'!$G$36:$G$76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FF-48FA-8E58-C73EC7D1B4DD}"/>
            </c:ext>
          </c:extLst>
        </c:ser>
        <c:ser>
          <c:idx val="6"/>
          <c:order val="6"/>
          <c:tx>
            <c:strRef>
              <c:f>'NPUSCH format2 Case1.3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64'!$H$36:$H$76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FF-48FA-8E58-C73EC7D1B4DD}"/>
            </c:ext>
          </c:extLst>
        </c:ser>
        <c:ser>
          <c:idx val="7"/>
          <c:order val="7"/>
          <c:tx>
            <c:strRef>
              <c:f>'NPUSCH format2 Case1.3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64'!$I$36:$I$76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FF-48FA-8E58-C73EC7D1B4DD}"/>
            </c:ext>
          </c:extLst>
        </c:ser>
        <c:ser>
          <c:idx val="8"/>
          <c:order val="8"/>
          <c:tx>
            <c:strRef>
              <c:f>'NPUSCH format2 Case1.3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64'!$J$36:$J$76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FF-48FA-8E58-C73EC7D1B4DD}"/>
            </c:ext>
          </c:extLst>
        </c:ser>
        <c:ser>
          <c:idx val="9"/>
          <c:order val="9"/>
          <c:tx>
            <c:strRef>
              <c:f>'NPUSCH format2 Case1.3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64'!$K$36:$K$76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8FF-48FA-8E58-C73EC7D1B4DD}"/>
            </c:ext>
          </c:extLst>
        </c:ser>
        <c:ser>
          <c:idx val="10"/>
          <c:order val="10"/>
          <c:tx>
            <c:strRef>
              <c:f>'NPUSCH format2 Case1.3 Rep 64'!$L$35</c:f>
              <c:strCache>
                <c:ptCount val="1"/>
                <c:pt idx="0">
                  <c:v>Company10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64'!$L$36:$L$76</c:f>
              <c:numCache>
                <c:formatCode>0.0\ 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8FF-48FA-8E58-C73EC7D1B4DD}"/>
            </c:ext>
          </c:extLst>
        </c:ser>
        <c:ser>
          <c:idx val="11"/>
          <c:order val="11"/>
          <c:tx>
            <c:strRef>
              <c:f>'NPUSCH format2 Case1.3 Rep 64'!$M$35</c:f>
              <c:strCache>
                <c:ptCount val="1"/>
                <c:pt idx="0">
                  <c:v>Company11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64'!$M$36:$M$76</c:f>
              <c:numCache>
                <c:formatCode>0.0\ 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8FF-48FA-8E58-C73EC7D1B4DD}"/>
            </c:ext>
          </c:extLst>
        </c:ser>
        <c:ser>
          <c:idx val="12"/>
          <c:order val="12"/>
          <c:tx>
            <c:strRef>
              <c:f>'NPUSCH format2 Case1.3 Rep 64'!$N$35</c:f>
              <c:strCache>
                <c:ptCount val="1"/>
                <c:pt idx="0">
                  <c:v>Company12</c:v>
                </c:pt>
              </c:strCache>
            </c:strRef>
          </c:tx>
          <c:xVal>
            <c:numRef>
              <c:f>'NPUSCH format2 Case1.3 Rep 64'!$A$36:$A$76</c:f>
              <c:numCache>
                <c:formatCode>General</c:formatCode>
                <c:ptCount val="41"/>
                <c:pt idx="0">
                  <c:v>-22</c:v>
                </c:pt>
                <c:pt idx="1">
                  <c:v>-21</c:v>
                </c:pt>
                <c:pt idx="2">
                  <c:v>-20</c:v>
                </c:pt>
                <c:pt idx="3">
                  <c:v>-19</c:v>
                </c:pt>
                <c:pt idx="4">
                  <c:v>-18</c:v>
                </c:pt>
                <c:pt idx="5">
                  <c:v>-17</c:v>
                </c:pt>
                <c:pt idx="6">
                  <c:v>-16</c:v>
                </c:pt>
                <c:pt idx="7">
                  <c:v>-15</c:v>
                </c:pt>
                <c:pt idx="8">
                  <c:v>-14</c:v>
                </c:pt>
                <c:pt idx="9">
                  <c:v>-13</c:v>
                </c:pt>
                <c:pt idx="10">
                  <c:v>-12</c:v>
                </c:pt>
                <c:pt idx="11">
                  <c:v>-11</c:v>
                </c:pt>
                <c:pt idx="12">
                  <c:v>-10</c:v>
                </c:pt>
                <c:pt idx="13">
                  <c:v>-9</c:v>
                </c:pt>
                <c:pt idx="14">
                  <c:v>-8</c:v>
                </c:pt>
                <c:pt idx="15">
                  <c:v>-7</c:v>
                </c:pt>
                <c:pt idx="16">
                  <c:v>-6</c:v>
                </c:pt>
                <c:pt idx="17">
                  <c:v>-5</c:v>
                </c:pt>
                <c:pt idx="18">
                  <c:v>-4</c:v>
                </c:pt>
                <c:pt idx="19">
                  <c:v>-3</c:v>
                </c:pt>
                <c:pt idx="20">
                  <c:v>-2</c:v>
                </c:pt>
                <c:pt idx="21">
                  <c:v>-1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6</c:v>
                </c:pt>
                <c:pt idx="29">
                  <c:v>7</c:v>
                </c:pt>
                <c:pt idx="30">
                  <c:v>8</c:v>
                </c:pt>
                <c:pt idx="31">
                  <c:v>9</c:v>
                </c:pt>
                <c:pt idx="32">
                  <c:v>10</c:v>
                </c:pt>
                <c:pt idx="33">
                  <c:v>11</c:v>
                </c:pt>
                <c:pt idx="34">
                  <c:v>12</c:v>
                </c:pt>
                <c:pt idx="35">
                  <c:v>13</c:v>
                </c:pt>
                <c:pt idx="36">
                  <c:v>14</c:v>
                </c:pt>
                <c:pt idx="37">
                  <c:v>15</c:v>
                </c:pt>
                <c:pt idx="38">
                  <c:v>16</c:v>
                </c:pt>
                <c:pt idx="39">
                  <c:v>17</c:v>
                </c:pt>
                <c:pt idx="40">
                  <c:v>18</c:v>
                </c:pt>
              </c:numCache>
            </c:numRef>
          </c:xVal>
          <c:yVal>
            <c:numRef>
              <c:f>'NPUSCH format2 Case1.3 Rep 64'!$N$36:$N$76</c:f>
              <c:numCache>
                <c:formatCode>0.0\ 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8FF-48FA-8E58-C73EC7D1B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841664"/>
        <c:axId val="228842240"/>
      </c:scatterChart>
      <c:valAx>
        <c:axId val="228841664"/>
        <c:scaling>
          <c:orientation val="minMax"/>
          <c:max val="20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27"/>
              <c:y val="0.944800307604865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842240"/>
        <c:crossesAt val="1.0000000000000089E-4"/>
        <c:crossBetween val="midCat"/>
      </c:valAx>
      <c:valAx>
        <c:axId val="228842240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93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841664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73"/>
          <c:y val="7.2187059420120311E-2"/>
          <c:w val="0.11493630528873702"/>
          <c:h val="0.5014913232933262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2"/>
          <c:h val="0.8343966344808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format2 Case2.1 Rep 1'!$B$35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1'!$B$36:$B$76</c:f>
              <c:numCache>
                <c:formatCode>0.00%</c:formatCode>
                <c:ptCount val="41"/>
                <c:pt idx="10">
                  <c:v>0.54569999999999996</c:v>
                </c:pt>
                <c:pt idx="11">
                  <c:v>0.45269999999999999</c:v>
                </c:pt>
                <c:pt idx="12">
                  <c:v>0.36549999999999999</c:v>
                </c:pt>
                <c:pt idx="13">
                  <c:v>0.2828</c:v>
                </c:pt>
                <c:pt idx="14">
                  <c:v>0.21460000000000001</c:v>
                </c:pt>
                <c:pt idx="15">
                  <c:v>0.15629999999999999</c:v>
                </c:pt>
                <c:pt idx="16">
                  <c:v>0.1138</c:v>
                </c:pt>
                <c:pt idx="17">
                  <c:v>7.8600000000000003E-2</c:v>
                </c:pt>
                <c:pt idx="18">
                  <c:v>5.2400000000000002E-2</c:v>
                </c:pt>
                <c:pt idx="19">
                  <c:v>3.6400000000000002E-2</c:v>
                </c:pt>
                <c:pt idx="20">
                  <c:v>2.5499999999999998E-2</c:v>
                </c:pt>
                <c:pt idx="21">
                  <c:v>1.7600000000000001E-2</c:v>
                </c:pt>
                <c:pt idx="22">
                  <c:v>1.1900000000000001E-2</c:v>
                </c:pt>
                <c:pt idx="23">
                  <c:v>6.3E-3</c:v>
                </c:pt>
                <c:pt idx="24">
                  <c:v>4.4999999999999997E-3</c:v>
                </c:pt>
                <c:pt idx="25">
                  <c:v>3.5000000000000001E-3</c:v>
                </c:pt>
                <c:pt idx="26">
                  <c:v>2.2000000000000001E-3</c:v>
                </c:pt>
                <c:pt idx="27">
                  <c:v>1.4E-3</c:v>
                </c:pt>
                <c:pt idx="28">
                  <c:v>1E-3</c:v>
                </c:pt>
                <c:pt idx="29">
                  <c:v>4.0000000000000002E-4</c:v>
                </c:pt>
                <c:pt idx="30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42-448F-BDF3-F43831B07AF8}"/>
            </c:ext>
          </c:extLst>
        </c:ser>
        <c:ser>
          <c:idx val="1"/>
          <c:order val="1"/>
          <c:tx>
            <c:strRef>
              <c:f>'NPUSCH format2 Case2.1 Rep 1'!$C$35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1'!$C$36:$C$76</c:f>
              <c:numCache>
                <c:formatCode>0.00%</c:formatCode>
                <c:ptCount val="41"/>
                <c:pt idx="16">
                  <c:v>5.9299999999999999E-2</c:v>
                </c:pt>
                <c:pt idx="17">
                  <c:v>4.5999999999999999E-2</c:v>
                </c:pt>
                <c:pt idx="18">
                  <c:v>3.4700000000000002E-2</c:v>
                </c:pt>
                <c:pt idx="19">
                  <c:v>2.53E-2</c:v>
                </c:pt>
                <c:pt idx="20">
                  <c:v>0.02</c:v>
                </c:pt>
                <c:pt idx="21">
                  <c:v>1.6E-2</c:v>
                </c:pt>
                <c:pt idx="22">
                  <c:v>1.1299999999999999E-2</c:v>
                </c:pt>
                <c:pt idx="23">
                  <c:v>6.7000000000000002E-3</c:v>
                </c:pt>
                <c:pt idx="24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42-448F-BDF3-F43831B07AF8}"/>
            </c:ext>
          </c:extLst>
        </c:ser>
        <c:ser>
          <c:idx val="2"/>
          <c:order val="2"/>
          <c:tx>
            <c:strRef>
              <c:f>'NPUSCH format2 Case2.1 Rep 1'!$D$35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1'!$D$36:$D$76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42-448F-BDF3-F43831B07AF8}"/>
            </c:ext>
          </c:extLst>
        </c:ser>
        <c:ser>
          <c:idx val="3"/>
          <c:order val="3"/>
          <c:tx>
            <c:strRef>
              <c:f>'NPUSCH format2 Case2.1 Rep 1'!$E$35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1'!$E$36:$E$76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42-448F-BDF3-F43831B07AF8}"/>
            </c:ext>
          </c:extLst>
        </c:ser>
        <c:ser>
          <c:idx val="4"/>
          <c:order val="4"/>
          <c:tx>
            <c:strRef>
              <c:f>'NPUSCH format2 Case2.1 Rep 1'!$F$35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1'!$F$36:$F$76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42-448F-BDF3-F43831B07AF8}"/>
            </c:ext>
          </c:extLst>
        </c:ser>
        <c:ser>
          <c:idx val="5"/>
          <c:order val="5"/>
          <c:tx>
            <c:strRef>
              <c:f>'NPUSCH format2 Case2.1 Rep 1'!$G$35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1'!$G$36:$G$76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42-448F-BDF3-F43831B07AF8}"/>
            </c:ext>
          </c:extLst>
        </c:ser>
        <c:ser>
          <c:idx val="6"/>
          <c:order val="6"/>
          <c:tx>
            <c:strRef>
              <c:f>'NPUSCH format2 Case2.1 Rep 1'!$H$35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1'!$H$36:$H$75</c:f>
              <c:numCache>
                <c:formatCode>0.00%</c:formatCode>
                <c:ptCount val="4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42-448F-BDF3-F43831B07AF8}"/>
            </c:ext>
          </c:extLst>
        </c:ser>
        <c:ser>
          <c:idx val="7"/>
          <c:order val="7"/>
          <c:tx>
            <c:strRef>
              <c:f>'NPUSCH format2 Case2.1 Rep 1'!$I$35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1'!$I$36:$I$76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42-448F-BDF3-F43831B07AF8}"/>
            </c:ext>
          </c:extLst>
        </c:ser>
        <c:ser>
          <c:idx val="8"/>
          <c:order val="8"/>
          <c:tx>
            <c:strRef>
              <c:f>'NPUSCH format2 Case2.1 Rep 1'!$J$35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1'!$J$36:$J$76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42-448F-BDF3-F43831B07AF8}"/>
            </c:ext>
          </c:extLst>
        </c:ser>
        <c:ser>
          <c:idx val="9"/>
          <c:order val="9"/>
          <c:tx>
            <c:strRef>
              <c:f>'NPUSCH format2 Case2.1 Rep 1'!$K$35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Case2.1 Rep 1'!$A$36:$A$76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Case2.1 Rep 1'!$K$36:$K$76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42-448F-BDF3-F43831B07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970112"/>
        <c:axId val="254970688"/>
      </c:scatterChart>
      <c:valAx>
        <c:axId val="254970112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27"/>
              <c:y val="0.944800307604865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970688"/>
        <c:crossesAt val="1.0000000000000089E-4"/>
        <c:crossBetween val="midCat"/>
      </c:valAx>
      <c:valAx>
        <c:axId val="254970688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93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97011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73"/>
          <c:y val="7.2187059420120311E-2"/>
          <c:w val="0.10792841353429536"/>
          <c:h val="0.385762556379484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2"/>
          <c:h val="0.8343966344808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format2 Case2.2 Rep 16'!$B$35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16'!$B$36:$B$76</c:f>
              <c:numCache>
                <c:formatCode>0.00%</c:formatCode>
                <c:ptCount val="41"/>
                <c:pt idx="2">
                  <c:v>0.224</c:v>
                </c:pt>
                <c:pt idx="3">
                  <c:v>0.16880000000000001</c:v>
                </c:pt>
                <c:pt idx="4">
                  <c:v>0.12470000000000001</c:v>
                </c:pt>
                <c:pt idx="5">
                  <c:v>8.3099999999999993E-2</c:v>
                </c:pt>
                <c:pt idx="6">
                  <c:v>5.8200000000000002E-2</c:v>
                </c:pt>
                <c:pt idx="7">
                  <c:v>3.6600000000000001E-2</c:v>
                </c:pt>
                <c:pt idx="8">
                  <c:v>2.6800000000000001E-2</c:v>
                </c:pt>
                <c:pt idx="9">
                  <c:v>1.38E-2</c:v>
                </c:pt>
                <c:pt idx="10">
                  <c:v>9.7999999999999997E-3</c:v>
                </c:pt>
                <c:pt idx="11">
                  <c:v>5.5999999999999999E-3</c:v>
                </c:pt>
                <c:pt idx="12">
                  <c:v>4.4999999999999997E-3</c:v>
                </c:pt>
                <c:pt idx="13">
                  <c:v>2.8999999999999998E-3</c:v>
                </c:pt>
                <c:pt idx="14">
                  <c:v>2E-3</c:v>
                </c:pt>
                <c:pt idx="15">
                  <c:v>1.1000000000000001E-3</c:v>
                </c:pt>
                <c:pt idx="16">
                  <c:v>6.9999999999999999E-4</c:v>
                </c:pt>
                <c:pt idx="17">
                  <c:v>4.0000000000000002E-4</c:v>
                </c:pt>
                <c:pt idx="18">
                  <c:v>4.0000000000000002E-4</c:v>
                </c:pt>
                <c:pt idx="19">
                  <c:v>1E-4</c:v>
                </c:pt>
                <c:pt idx="20">
                  <c:v>1E-4</c:v>
                </c:pt>
                <c:pt idx="21">
                  <c:v>1E-4</c:v>
                </c:pt>
                <c:pt idx="22">
                  <c:v>1E-4</c:v>
                </c:pt>
                <c:pt idx="23">
                  <c:v>1E-4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F9-4985-B8BF-21F1404DC094}"/>
            </c:ext>
          </c:extLst>
        </c:ser>
        <c:ser>
          <c:idx val="1"/>
          <c:order val="1"/>
          <c:tx>
            <c:strRef>
              <c:f>'NPUSCH format2 Case2.2 Rep 16'!$C$35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16'!$C$36:$C$76</c:f>
              <c:numCache>
                <c:formatCode>0.00%</c:formatCode>
                <c:ptCount val="41"/>
                <c:pt idx="8">
                  <c:v>7.8E-2</c:v>
                </c:pt>
                <c:pt idx="9">
                  <c:v>6.13E-2</c:v>
                </c:pt>
                <c:pt idx="10">
                  <c:v>3.8699999999999998E-2</c:v>
                </c:pt>
                <c:pt idx="11">
                  <c:v>2.6700000000000002E-2</c:v>
                </c:pt>
                <c:pt idx="12">
                  <c:v>1.7299999999999999E-2</c:v>
                </c:pt>
                <c:pt idx="13">
                  <c:v>1.0699999999999999E-2</c:v>
                </c:pt>
                <c:pt idx="14">
                  <c:v>8.0999999999999996E-3</c:v>
                </c:pt>
                <c:pt idx="15">
                  <c:v>6.7000000000000002E-3</c:v>
                </c:pt>
                <c:pt idx="16">
                  <c:v>2.7000000000000001E-3</c:v>
                </c:pt>
                <c:pt idx="17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F9-4985-B8BF-21F1404DC094}"/>
            </c:ext>
          </c:extLst>
        </c:ser>
        <c:ser>
          <c:idx val="2"/>
          <c:order val="2"/>
          <c:tx>
            <c:strRef>
              <c:f>'NPUSCH format2 Case2.2 Rep 16'!$D$35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16'!$D$36:$D$76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F9-4985-B8BF-21F1404DC094}"/>
            </c:ext>
          </c:extLst>
        </c:ser>
        <c:ser>
          <c:idx val="3"/>
          <c:order val="3"/>
          <c:tx>
            <c:strRef>
              <c:f>'NPUSCH format2 Case2.2 Rep 16'!$E$35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16'!$E$36:$E$76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F9-4985-B8BF-21F1404DC094}"/>
            </c:ext>
          </c:extLst>
        </c:ser>
        <c:ser>
          <c:idx val="4"/>
          <c:order val="4"/>
          <c:tx>
            <c:strRef>
              <c:f>'NPUSCH format2 Case2.2 Rep 16'!$F$35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16'!$F$36:$F$76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F9-4985-B8BF-21F1404DC094}"/>
            </c:ext>
          </c:extLst>
        </c:ser>
        <c:ser>
          <c:idx val="5"/>
          <c:order val="5"/>
          <c:tx>
            <c:strRef>
              <c:f>'NPUSCH format2 Case2.2 Rep 16'!$G$35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16'!$G$36:$G$76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F9-4985-B8BF-21F1404DC094}"/>
            </c:ext>
          </c:extLst>
        </c:ser>
        <c:ser>
          <c:idx val="6"/>
          <c:order val="6"/>
          <c:tx>
            <c:strRef>
              <c:f>'NPUSCH format2 Case2.2 Rep 16'!$H$35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16'!$H$36:$H$75</c:f>
              <c:numCache>
                <c:formatCode>0.00%</c:formatCode>
                <c:ptCount val="4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F9-4985-B8BF-21F1404DC094}"/>
            </c:ext>
          </c:extLst>
        </c:ser>
        <c:ser>
          <c:idx val="7"/>
          <c:order val="7"/>
          <c:tx>
            <c:strRef>
              <c:f>'NPUSCH format2 Case2.2 Rep 16'!$I$35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16'!$I$36:$I$76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F9-4985-B8BF-21F1404DC094}"/>
            </c:ext>
          </c:extLst>
        </c:ser>
        <c:ser>
          <c:idx val="8"/>
          <c:order val="8"/>
          <c:tx>
            <c:strRef>
              <c:f>'NPUSCH format2 Case2.2 Rep 16'!$J$35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16'!$J$36:$J$76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F9-4985-B8BF-21F1404DC094}"/>
            </c:ext>
          </c:extLst>
        </c:ser>
        <c:ser>
          <c:idx val="9"/>
          <c:order val="9"/>
          <c:tx>
            <c:strRef>
              <c:f>'NPUSCH format2 Case2.2 Rep 16'!$K$35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Case2.2 Rep 16'!$A$36:$A$76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Case2.2 Rep 16'!$K$36:$K$76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F9-4985-B8BF-21F1404DC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972992"/>
        <c:axId val="254973568"/>
      </c:scatterChart>
      <c:valAx>
        <c:axId val="254972992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27"/>
              <c:y val="0.944800307604865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973568"/>
        <c:crossesAt val="1.0000000000000089E-4"/>
        <c:crossBetween val="midCat"/>
      </c:valAx>
      <c:valAx>
        <c:axId val="254973568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93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97299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73"/>
          <c:y val="7.2187059420120311E-2"/>
          <c:w val="0.10792841353429536"/>
          <c:h val="0.385762556379484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98083553656681"/>
          <c:y val="4.8832373010327584E-2"/>
          <c:w val="0.6971157937362592"/>
          <c:h val="0.8343966344808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'NPUSCH format2 Case2.3 Rep 64'!$B$35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64'!$B$36:$B$76</c:f>
              <c:numCache>
                <c:formatCode>0.00%</c:formatCode>
                <c:ptCount val="41"/>
                <c:pt idx="0">
                  <c:v>5.1999999999999998E-2</c:v>
                </c:pt>
                <c:pt idx="1">
                  <c:v>2.7300000000000001E-2</c:v>
                </c:pt>
                <c:pt idx="2">
                  <c:v>1.54E-2</c:v>
                </c:pt>
                <c:pt idx="3">
                  <c:v>1.01E-2</c:v>
                </c:pt>
                <c:pt idx="4">
                  <c:v>2.8999999999999998E-3</c:v>
                </c:pt>
                <c:pt idx="5">
                  <c:v>2.8E-3</c:v>
                </c:pt>
                <c:pt idx="6">
                  <c:v>1E-3</c:v>
                </c:pt>
                <c:pt idx="7">
                  <c:v>5.9999999999999995E-4</c:v>
                </c:pt>
                <c:pt idx="8">
                  <c:v>2.0000000000000001E-4</c:v>
                </c:pt>
                <c:pt idx="9">
                  <c:v>1E-4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47-41F9-81DC-1DBB76212655}"/>
            </c:ext>
          </c:extLst>
        </c:ser>
        <c:ser>
          <c:idx val="1"/>
          <c:order val="1"/>
          <c:tx>
            <c:strRef>
              <c:f>'NPUSCH format2 Case2.3 Rep 64'!$C$35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64'!$C$36:$C$76</c:f>
              <c:numCache>
                <c:formatCode>0.00%</c:formatCode>
                <c:ptCount val="41"/>
                <c:pt idx="5">
                  <c:v>6.2E-2</c:v>
                </c:pt>
                <c:pt idx="6">
                  <c:v>4.6699999999999998E-2</c:v>
                </c:pt>
                <c:pt idx="7">
                  <c:v>2.93E-2</c:v>
                </c:pt>
                <c:pt idx="8">
                  <c:v>1.7299999999999999E-2</c:v>
                </c:pt>
                <c:pt idx="9">
                  <c:v>8.6999999999999994E-3</c:v>
                </c:pt>
                <c:pt idx="10">
                  <c:v>4.7000000000000002E-3</c:v>
                </c:pt>
                <c:pt idx="11">
                  <c:v>2E-3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47-41F9-81DC-1DBB76212655}"/>
            </c:ext>
          </c:extLst>
        </c:ser>
        <c:ser>
          <c:idx val="2"/>
          <c:order val="2"/>
          <c:tx>
            <c:strRef>
              <c:f>'NPUSCH format2 Case2.3 Rep 64'!$D$35</c:f>
              <c:strCache>
                <c:ptCount val="1"/>
                <c:pt idx="0">
                  <c:v>Company2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64'!$D$36:$D$76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47-41F9-81DC-1DBB76212655}"/>
            </c:ext>
          </c:extLst>
        </c:ser>
        <c:ser>
          <c:idx val="3"/>
          <c:order val="3"/>
          <c:tx>
            <c:strRef>
              <c:f>'NPUSCH format2 Case2.3 Rep 64'!$E$35</c:f>
              <c:strCache>
                <c:ptCount val="1"/>
                <c:pt idx="0">
                  <c:v>Company3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64'!$E$36:$E$76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747-41F9-81DC-1DBB76212655}"/>
            </c:ext>
          </c:extLst>
        </c:ser>
        <c:ser>
          <c:idx val="4"/>
          <c:order val="4"/>
          <c:tx>
            <c:strRef>
              <c:f>'NPUSCH format2 Case2.3 Rep 64'!$F$35</c:f>
              <c:strCache>
                <c:ptCount val="1"/>
                <c:pt idx="0">
                  <c:v>Company4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64'!$F$36:$F$76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47-41F9-81DC-1DBB76212655}"/>
            </c:ext>
          </c:extLst>
        </c:ser>
        <c:ser>
          <c:idx val="5"/>
          <c:order val="5"/>
          <c:tx>
            <c:strRef>
              <c:f>'NPUSCH format2 Case2.3 Rep 64'!$G$35</c:f>
              <c:strCache>
                <c:ptCount val="1"/>
                <c:pt idx="0">
                  <c:v>Company5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64'!$G$36:$G$76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747-41F9-81DC-1DBB76212655}"/>
            </c:ext>
          </c:extLst>
        </c:ser>
        <c:ser>
          <c:idx val="6"/>
          <c:order val="6"/>
          <c:tx>
            <c:strRef>
              <c:f>'NPUSCH format2 Case2.3 Rep 64'!$H$35</c:f>
              <c:strCache>
                <c:ptCount val="1"/>
                <c:pt idx="0">
                  <c:v>Company6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64'!$H$36:$H$75</c:f>
              <c:numCache>
                <c:formatCode>0.00%</c:formatCode>
                <c:ptCount val="4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747-41F9-81DC-1DBB76212655}"/>
            </c:ext>
          </c:extLst>
        </c:ser>
        <c:ser>
          <c:idx val="7"/>
          <c:order val="7"/>
          <c:tx>
            <c:strRef>
              <c:f>'NPUSCH format2 Case2.3 Rep 64'!$I$35</c:f>
              <c:strCache>
                <c:ptCount val="1"/>
                <c:pt idx="0">
                  <c:v>Company7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64'!$I$36:$I$76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747-41F9-81DC-1DBB76212655}"/>
            </c:ext>
          </c:extLst>
        </c:ser>
        <c:ser>
          <c:idx val="8"/>
          <c:order val="8"/>
          <c:tx>
            <c:strRef>
              <c:f>'NPUSCH format2 Case2.3 Rep 64'!$J$35</c:f>
              <c:strCache>
                <c:ptCount val="1"/>
                <c:pt idx="0">
                  <c:v>Company8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64'!$J$36:$J$76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747-41F9-81DC-1DBB76212655}"/>
            </c:ext>
          </c:extLst>
        </c:ser>
        <c:ser>
          <c:idx val="9"/>
          <c:order val="9"/>
          <c:tx>
            <c:strRef>
              <c:f>'NPUSCH format2 Case2.3 Rep 64'!$K$35</c:f>
              <c:strCache>
                <c:ptCount val="1"/>
                <c:pt idx="0">
                  <c:v>Company9</c:v>
                </c:pt>
              </c:strCache>
            </c:strRef>
          </c:tx>
          <c:xVal>
            <c:numRef>
              <c:f>'NPUSCH format2 Case2.3 Rep 64'!$A$36:$A$76</c:f>
              <c:numCache>
                <c:formatCode>General</c:formatCode>
                <c:ptCount val="4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4</c:v>
                </c:pt>
                <c:pt idx="25">
                  <c:v>5</c:v>
                </c:pt>
                <c:pt idx="26">
                  <c:v>6</c:v>
                </c:pt>
                <c:pt idx="27">
                  <c:v>7</c:v>
                </c:pt>
                <c:pt idx="28">
                  <c:v>8</c:v>
                </c:pt>
                <c:pt idx="29">
                  <c:v>9</c:v>
                </c:pt>
                <c:pt idx="30">
                  <c:v>10</c:v>
                </c:pt>
                <c:pt idx="31">
                  <c:v>11</c:v>
                </c:pt>
                <c:pt idx="32">
                  <c:v>12</c:v>
                </c:pt>
                <c:pt idx="33">
                  <c:v>13</c:v>
                </c:pt>
                <c:pt idx="34">
                  <c:v>14</c:v>
                </c:pt>
                <c:pt idx="35">
                  <c:v>15</c:v>
                </c:pt>
                <c:pt idx="36">
                  <c:v>16</c:v>
                </c:pt>
                <c:pt idx="37">
                  <c:v>17</c:v>
                </c:pt>
                <c:pt idx="38">
                  <c:v>18</c:v>
                </c:pt>
                <c:pt idx="39">
                  <c:v>19</c:v>
                </c:pt>
                <c:pt idx="40">
                  <c:v>20</c:v>
                </c:pt>
              </c:numCache>
            </c:numRef>
          </c:xVal>
          <c:yVal>
            <c:numRef>
              <c:f>'NPUSCH format2 Case2.3 Rep 64'!$K$36:$K$76</c:f>
              <c:numCache>
                <c:formatCode>0.00%</c:formatCode>
                <c:ptCount val="4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747-41F9-81DC-1DBB76212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639552"/>
        <c:axId val="255640128"/>
      </c:scatterChart>
      <c:valAx>
        <c:axId val="255639552"/>
        <c:scaling>
          <c:orientation val="minMax"/>
          <c:min val="-2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2908679083384227"/>
              <c:y val="0.944800307604865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5640128"/>
        <c:crossesAt val="1.0000000000000089E-4"/>
        <c:crossBetween val="midCat"/>
      </c:valAx>
      <c:valAx>
        <c:axId val="255640128"/>
        <c:scaling>
          <c:logBase val="10"/>
          <c:orientation val="minMax"/>
          <c:max val="1"/>
          <c:min val="1.0000000000000041E-3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875" b="1" i="0" u="none" strike="noStrike" baseline="0">
                    <a:effectLst/>
                  </a:rPr>
                  <a:t>NPDCCH BLER</a:t>
                </a:r>
                <a:endParaRPr lang="en-US" altLang="en-US"/>
              </a:p>
            </c:rich>
          </c:tx>
          <c:layout>
            <c:manualLayout>
              <c:xMode val="edge"/>
              <c:yMode val="edge"/>
              <c:x val="1.8028846153846152E-2"/>
              <c:y val="0.39278220795649293"/>
            </c:manualLayout>
          </c:layout>
          <c:overlay val="0"/>
          <c:spPr>
            <a:noFill/>
            <a:ln w="25400">
              <a:noFill/>
            </a:ln>
          </c:spPr>
        </c:title>
        <c:numFmt formatCode="0.0\ 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5639552"/>
        <c:crossesAt val="-20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014473551383573"/>
          <c:y val="7.2187059420120311E-2"/>
          <c:w val="0.10792841353429536"/>
          <c:h val="0.3857625563794842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89" r="0.7500000000000038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13608</xdr:colOff>
      <xdr:row>5</xdr:row>
      <xdr:rowOff>163286</xdr:rowOff>
    </xdr:from>
    <xdr:to>
      <xdr:col>14</xdr:col>
      <xdr:colOff>653143</xdr:colOff>
      <xdr:row>33</xdr:row>
      <xdr:rowOff>106136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27215</xdr:colOff>
      <xdr:row>5</xdr:row>
      <xdr:rowOff>13607</xdr:rowOff>
    </xdr:from>
    <xdr:to>
      <xdr:col>12</xdr:col>
      <xdr:colOff>653143</xdr:colOff>
      <xdr:row>32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abSelected="1" zoomScale="85" zoomScaleNormal="85" workbookViewId="0">
      <selection activeCell="C5" sqref="C5"/>
    </sheetView>
  </sheetViews>
  <sheetFormatPr defaultRowHeight="15"/>
  <cols>
    <col min="1" max="1" width="5.42578125" customWidth="1"/>
    <col min="2" max="2" width="16.5703125" customWidth="1"/>
    <col min="3" max="3" width="96.42578125" customWidth="1"/>
    <col min="4" max="4" width="54.140625" customWidth="1"/>
  </cols>
  <sheetData>
    <row r="1" spans="1:27">
      <c r="A1" s="8" t="s">
        <v>85</v>
      </c>
      <c r="B1" s="1"/>
    </row>
    <row r="2" spans="1:27">
      <c r="A2" s="132" t="s">
        <v>86</v>
      </c>
      <c r="B2" s="1"/>
    </row>
    <row r="3" spans="1:27">
      <c r="B3" s="1"/>
    </row>
    <row r="4" spans="1:27">
      <c r="A4" s="8" t="s">
        <v>2</v>
      </c>
      <c r="C4" s="8" t="s">
        <v>89</v>
      </c>
      <c r="D4" s="8"/>
    </row>
    <row r="5" spans="1:27">
      <c r="A5" s="8" t="s">
        <v>3</v>
      </c>
      <c r="C5" s="8" t="s">
        <v>87</v>
      </c>
      <c r="D5" s="8"/>
    </row>
    <row r="6" spans="1:27">
      <c r="A6" s="8" t="s">
        <v>4</v>
      </c>
      <c r="C6" s="8" t="s">
        <v>90</v>
      </c>
      <c r="D6" s="8"/>
    </row>
    <row r="7" spans="1:27">
      <c r="A7" s="8" t="s">
        <v>5</v>
      </c>
      <c r="C7" s="8" t="s">
        <v>91</v>
      </c>
      <c r="D7" s="8"/>
    </row>
    <row r="8" spans="1:27">
      <c r="A8" s="8"/>
      <c r="C8" s="8" t="s">
        <v>92</v>
      </c>
      <c r="D8" s="8"/>
    </row>
    <row r="9" spans="1:27">
      <c r="A9" s="8" t="s">
        <v>6</v>
      </c>
      <c r="C9" s="8" t="s">
        <v>88</v>
      </c>
      <c r="D9" s="8"/>
    </row>
    <row r="11" spans="1:27" ht="15.75" thickBot="1"/>
    <row r="12" spans="1:27" ht="57">
      <c r="B12" s="109" t="s">
        <v>28</v>
      </c>
      <c r="C12" s="109" t="s">
        <v>29</v>
      </c>
      <c r="D12" s="109" t="s">
        <v>33</v>
      </c>
      <c r="E12" s="110" t="s">
        <v>30</v>
      </c>
      <c r="F12" s="112" t="s">
        <v>34</v>
      </c>
      <c r="G12" s="111" t="s">
        <v>0</v>
      </c>
      <c r="H12" s="112" t="s">
        <v>35</v>
      </c>
      <c r="I12" s="112" t="s">
        <v>74</v>
      </c>
      <c r="J12" s="112" t="s">
        <v>36</v>
      </c>
      <c r="K12" s="112" t="s">
        <v>37</v>
      </c>
      <c r="L12" s="112" t="s">
        <v>38</v>
      </c>
      <c r="M12" s="112" t="s">
        <v>39</v>
      </c>
      <c r="N12" s="112" t="s">
        <v>14</v>
      </c>
      <c r="O12" s="112" t="s">
        <v>16</v>
      </c>
      <c r="P12" s="112" t="s">
        <v>17</v>
      </c>
      <c r="Q12" s="112" t="s">
        <v>18</v>
      </c>
      <c r="R12" s="112" t="s">
        <v>19</v>
      </c>
      <c r="S12" s="112" t="s">
        <v>20</v>
      </c>
      <c r="T12" s="112" t="s">
        <v>21</v>
      </c>
      <c r="U12" s="112" t="s">
        <v>22</v>
      </c>
      <c r="V12" s="112" t="s">
        <v>23</v>
      </c>
      <c r="W12" s="113" t="s">
        <v>8</v>
      </c>
      <c r="X12" s="114" t="s">
        <v>9</v>
      </c>
      <c r="Y12" s="115" t="s">
        <v>7</v>
      </c>
      <c r="Z12" s="116" t="s">
        <v>31</v>
      </c>
      <c r="AA12" s="117" t="s">
        <v>32</v>
      </c>
    </row>
    <row r="13" spans="1:27" ht="19.899999999999999" customHeight="1" thickBot="1">
      <c r="B13" s="31" t="s">
        <v>68</v>
      </c>
      <c r="C13" s="118" t="s">
        <v>76</v>
      </c>
      <c r="D13" s="126" t="s">
        <v>80</v>
      </c>
      <c r="E13" s="29">
        <v>0.01</v>
      </c>
      <c r="F13" s="128">
        <f>'NPRACH AWGN Case1.1 Rep8 3.646'!B57</f>
        <v>-6.4392540510552898</v>
      </c>
      <c r="G13" s="128">
        <v>-6.2</v>
      </c>
      <c r="H13" s="25"/>
      <c r="I13" s="128">
        <v>-4.5</v>
      </c>
      <c r="J13" s="128">
        <v>-4.2699999999999996</v>
      </c>
      <c r="L13" s="128"/>
      <c r="M13" s="128"/>
      <c r="N13" s="128"/>
      <c r="O13" s="128"/>
      <c r="P13" s="128"/>
      <c r="Q13" s="25"/>
      <c r="R13" s="128"/>
      <c r="S13" s="128"/>
      <c r="T13" s="129"/>
      <c r="U13" s="129"/>
      <c r="V13" s="130"/>
      <c r="W13" s="27">
        <f>STDEV(F13:V13)</f>
        <v>1.1251448763566898</v>
      </c>
      <c r="X13" s="26">
        <f>ABS(MAX(F13:V13)-MIN(F13:V13))</f>
        <v>2.1692540510552902</v>
      </c>
      <c r="Y13" s="27">
        <f>AVERAGE(F13:V13)</f>
        <v>-5.3523135127638222</v>
      </c>
      <c r="Z13" s="22"/>
      <c r="AA13" s="21"/>
    </row>
    <row r="14" spans="1:27" ht="18.600000000000001" customHeight="1" thickBot="1">
      <c r="B14" s="31"/>
      <c r="C14" s="118" t="s">
        <v>81</v>
      </c>
      <c r="D14" s="126" t="s">
        <v>80</v>
      </c>
      <c r="E14" s="29">
        <v>0.01</v>
      </c>
      <c r="F14" s="128">
        <f>'NPRACH AWGN Case1.2 Rep32 3.646'!B57</f>
        <v>-10.69558905477037</v>
      </c>
      <c r="G14" s="128">
        <v>-10.9</v>
      </c>
      <c r="H14" s="25"/>
      <c r="I14" s="128">
        <v>-9</v>
      </c>
      <c r="J14" s="142">
        <v>-9.27</v>
      </c>
      <c r="L14" s="128"/>
      <c r="M14" s="128"/>
      <c r="N14" s="128"/>
      <c r="O14" s="128"/>
      <c r="P14" s="128"/>
      <c r="Q14" s="25"/>
      <c r="R14" s="128"/>
      <c r="S14" s="128"/>
      <c r="T14" s="129"/>
      <c r="U14" s="129"/>
      <c r="V14" s="130"/>
      <c r="W14" s="27">
        <f>STDEV(F14:V14)</f>
        <v>0.96991882092729065</v>
      </c>
      <c r="X14" s="26">
        <f>ABS(MAX(F14:V14)-MIN(F14:V14))</f>
        <v>1.9000000000000004</v>
      </c>
      <c r="Y14" s="27">
        <f>AVERAGE(F14:V14)</f>
        <v>-9.9663972636925919</v>
      </c>
      <c r="Z14" s="22"/>
      <c r="AA14" s="21"/>
    </row>
    <row r="15" spans="1:27" ht="24" customHeight="1">
      <c r="B15" s="31"/>
      <c r="C15" s="118" t="s">
        <v>82</v>
      </c>
      <c r="D15" s="126" t="s">
        <v>80</v>
      </c>
      <c r="E15" s="29">
        <v>0.01</v>
      </c>
      <c r="F15" s="128">
        <f>'NPRACH EPA1 Case2.1 Rep8 3.646'!B57</f>
        <v>2.4228086418353887</v>
      </c>
      <c r="G15" s="128">
        <v>2.5</v>
      </c>
      <c r="H15" s="25"/>
      <c r="I15" s="128">
        <v>3</v>
      </c>
      <c r="J15" s="128">
        <v>4.37</v>
      </c>
      <c r="L15" s="128"/>
      <c r="M15" s="128"/>
      <c r="N15" s="128"/>
      <c r="O15" s="128"/>
      <c r="P15" s="128"/>
      <c r="Q15" s="25"/>
      <c r="R15" s="128"/>
      <c r="S15" s="128"/>
      <c r="T15" s="129"/>
      <c r="U15" s="129"/>
      <c r="V15" s="130"/>
      <c r="W15" s="27">
        <f>STDEV(F15:V15)</f>
        <v>0.90159407694677796</v>
      </c>
      <c r="X15" s="26">
        <f>ABS(MAX(F15:V15)-MIN(F15:V15))</f>
        <v>1.9471913581646114</v>
      </c>
      <c r="Y15" s="27">
        <f>AVERAGE(F15:V15)</f>
        <v>3.0732021604588473</v>
      </c>
      <c r="Z15" s="22"/>
      <c r="AA15" s="21"/>
    </row>
    <row r="16" spans="1:27" ht="21" customHeight="1">
      <c r="B16" s="31"/>
      <c r="C16" s="118" t="s">
        <v>83</v>
      </c>
      <c r="D16" s="126" t="s">
        <v>80</v>
      </c>
      <c r="E16" s="29">
        <v>0.01</v>
      </c>
      <c r="F16" s="128">
        <f>'NPRACH EPA1 Case2.2 Rep32 3.646'!B57</f>
        <v>-2.9369488079298844</v>
      </c>
      <c r="G16" s="128">
        <v>-2.4</v>
      </c>
      <c r="H16" s="25"/>
      <c r="I16" s="128">
        <v>-2.1</v>
      </c>
      <c r="J16" s="128">
        <v>-1.54</v>
      </c>
      <c r="L16" s="128"/>
      <c r="M16" s="128"/>
      <c r="N16" s="128"/>
      <c r="O16" s="128"/>
      <c r="P16" s="128"/>
      <c r="Q16" s="25"/>
      <c r="R16" s="128"/>
      <c r="S16" s="128"/>
      <c r="T16" s="129"/>
      <c r="U16" s="129"/>
      <c r="V16" s="130"/>
      <c r="W16" s="27">
        <f>STDEV(F16:V16)</f>
        <v>0.58334261669346443</v>
      </c>
      <c r="X16" s="26">
        <f>ABS(MAX(F16:V16)-MIN(F16:V16))</f>
        <v>1.3969488079298844</v>
      </c>
      <c r="Y16" s="27">
        <f>AVERAGE(F16:V16)</f>
        <v>-2.2442372019824708</v>
      </c>
      <c r="Z16" s="22"/>
      <c r="AA16" s="21"/>
    </row>
    <row r="17" spans="2:27">
      <c r="B17" s="12" t="s">
        <v>43</v>
      </c>
      <c r="C17" s="11" t="s">
        <v>75</v>
      </c>
      <c r="D17" s="11" t="s">
        <v>44</v>
      </c>
      <c r="E17" s="10">
        <v>0.7</v>
      </c>
      <c r="F17" s="28">
        <f>'NPUSCH format1 Case1.1 Rep 1'!B77</f>
        <v>-4.1182456667192469</v>
      </c>
      <c r="G17" s="28">
        <f>'NPUSCH format1 Case1.1 Rep 1'!C77</f>
        <v>-4.4892824315878208</v>
      </c>
      <c r="H17" s="28">
        <v>-4</v>
      </c>
      <c r="I17" s="28">
        <v>-3.96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9"/>
      <c r="W17" s="27">
        <f t="shared" ref="W17:W37" si="0">STDEV(F17:V17)</f>
        <v>0.2411481563730484</v>
      </c>
      <c r="X17" s="26">
        <f t="shared" ref="X17:X37" si="1">ABS(MAX(F17:V17)-MIN(F17:V17))</f>
        <v>0.52928243158782085</v>
      </c>
      <c r="Y17" s="27">
        <f t="shared" ref="Y17:Y37" si="2">AVERAGE(F17:V17)</f>
        <v>-4.1418820245767671</v>
      </c>
      <c r="Z17" s="4"/>
      <c r="AA17" s="5"/>
    </row>
    <row r="18" spans="2:27">
      <c r="B18" s="31"/>
      <c r="C18" s="30" t="s">
        <v>53</v>
      </c>
      <c r="D18" s="30" t="s">
        <v>44</v>
      </c>
      <c r="E18" s="29">
        <v>0.7</v>
      </c>
      <c r="F18" s="25">
        <f>'NPUSCH format1 Case1.2 Rep 16'!B77</f>
        <v>-13.199602580901525</v>
      </c>
      <c r="G18" s="25">
        <f>'NPUSCH format1 Case1.2 Rep 16'!C77</f>
        <v>-12.233672435202607</v>
      </c>
      <c r="H18" s="25">
        <v>-13.2</v>
      </c>
      <c r="I18" s="28">
        <v>-11.21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19"/>
      <c r="W18" s="27">
        <f t="shared" si="0"/>
        <v>0.95014621029795387</v>
      </c>
      <c r="X18" s="26">
        <f t="shared" si="1"/>
        <v>1.9899999999999984</v>
      </c>
      <c r="Y18" s="27">
        <f t="shared" si="2"/>
        <v>-12.460818754026034</v>
      </c>
      <c r="Z18" s="22"/>
      <c r="AA18" s="21"/>
    </row>
    <row r="19" spans="2:27">
      <c r="B19" s="31"/>
      <c r="C19" s="30" t="s">
        <v>54</v>
      </c>
      <c r="D19" s="30" t="s">
        <v>44</v>
      </c>
      <c r="E19" s="29">
        <v>0.7</v>
      </c>
      <c r="F19" s="25">
        <f>'NPUSCH format1 Case1.3 Rep 64'!B77</f>
        <v>-16.965550737834757</v>
      </c>
      <c r="G19" s="25">
        <f>'NPUSCH format1 Case1.3 Rep 64'!C77</f>
        <v>-15.934668154142138</v>
      </c>
      <c r="H19" s="25">
        <v>-16.8</v>
      </c>
      <c r="I19" s="28">
        <v>-13.87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19"/>
      <c r="W19" s="27">
        <f t="shared" si="0"/>
        <v>1.4221203098675175</v>
      </c>
      <c r="X19" s="26">
        <f t="shared" si="1"/>
        <v>3.095550737834758</v>
      </c>
      <c r="Y19" s="27">
        <f t="shared" si="2"/>
        <v>-15.892554722994221</v>
      </c>
      <c r="Z19" s="22"/>
      <c r="AA19" s="21"/>
    </row>
    <row r="20" spans="2:27">
      <c r="B20" s="31"/>
      <c r="C20" s="30" t="s">
        <v>55</v>
      </c>
      <c r="D20" s="30" t="s">
        <v>44</v>
      </c>
      <c r="E20" s="29">
        <v>0.7</v>
      </c>
      <c r="F20" s="25">
        <f>'NPUSCH format1 Case2.1 Rep 1'!B77</f>
        <v>-4.1072469739171771</v>
      </c>
      <c r="G20" s="25">
        <f>'NPUSCH format1 Case2.1 Rep 1'!C77</f>
        <v>-4.1366577375738816</v>
      </c>
      <c r="H20" s="25">
        <v>-4.0999999999999996</v>
      </c>
      <c r="I20" s="28">
        <v>-4.55</v>
      </c>
      <c r="J20" s="25">
        <v>-4.0999999999999996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19"/>
      <c r="W20" s="27">
        <f t="shared" si="0"/>
        <v>0.19691872406425617</v>
      </c>
      <c r="X20" s="26">
        <f t="shared" si="1"/>
        <v>0.45000000000000018</v>
      </c>
      <c r="Y20" s="27">
        <f t="shared" si="2"/>
        <v>-4.1987809422982112</v>
      </c>
      <c r="Z20" s="22"/>
      <c r="AA20" s="21"/>
    </row>
    <row r="21" spans="2:27">
      <c r="B21" s="31"/>
      <c r="C21" s="30" t="s">
        <v>56</v>
      </c>
      <c r="D21" s="30" t="s">
        <v>44</v>
      </c>
      <c r="E21" s="29">
        <v>0.7</v>
      </c>
      <c r="F21" s="25">
        <f>'NPUSCH format1 Case2.2 Rep 16'!B77</f>
        <v>-12.132403337157047</v>
      </c>
      <c r="G21" s="25">
        <f>'NPUSCH format1 Case2.2 Rep 16'!C77</f>
        <v>-11.485706499305113</v>
      </c>
      <c r="H21" s="25">
        <v>-11.6</v>
      </c>
      <c r="I21" s="28">
        <v>-11.97</v>
      </c>
      <c r="J21" s="25">
        <v>-10.9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19"/>
      <c r="W21" s="27">
        <f t="shared" si="0"/>
        <v>0.48006865369985752</v>
      </c>
      <c r="X21" s="26">
        <f t="shared" si="1"/>
        <v>1.2324033371570469</v>
      </c>
      <c r="Y21" s="27">
        <f t="shared" si="2"/>
        <v>-11.617621967292433</v>
      </c>
      <c r="Z21" s="22"/>
      <c r="AA21" s="21"/>
    </row>
    <row r="22" spans="2:27" ht="15.75" thickBot="1">
      <c r="B22" s="31"/>
      <c r="C22" s="30" t="s">
        <v>57</v>
      </c>
      <c r="D22" s="30" t="s">
        <v>44</v>
      </c>
      <c r="E22" s="29">
        <v>0.7</v>
      </c>
      <c r="F22" s="25">
        <f>'NPUSCH format1 Case2.3 Rep 64'!B77</f>
        <v>-16.524020852226315</v>
      </c>
      <c r="G22" s="25">
        <f>'NPUSCH format1 Case2.3 Rep 64'!C77</f>
        <v>-15.055550494472728</v>
      </c>
      <c r="H22" s="25">
        <v>-15.5</v>
      </c>
      <c r="I22" s="28">
        <v>-15.72</v>
      </c>
      <c r="J22" s="25">
        <v>-15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19"/>
      <c r="W22" s="27">
        <f t="shared" si="0"/>
        <v>0.61777938424755008</v>
      </c>
      <c r="X22" s="26">
        <f t="shared" si="1"/>
        <v>1.5240208522263146</v>
      </c>
      <c r="Y22" s="27">
        <f t="shared" si="2"/>
        <v>-15.559914269339808</v>
      </c>
      <c r="Z22" s="22"/>
      <c r="AA22" s="21"/>
    </row>
    <row r="23" spans="2:27" ht="15.75" thickBot="1">
      <c r="B23" s="31"/>
      <c r="C23" s="30" t="s">
        <v>58</v>
      </c>
      <c r="D23" s="30" t="s">
        <v>44</v>
      </c>
      <c r="E23" s="29">
        <v>0.7</v>
      </c>
      <c r="F23" s="25">
        <f>'NPUSCH format1 Case3.1 Rep 2'!B77</f>
        <v>-0.93789584282403626</v>
      </c>
      <c r="G23" s="25">
        <f>'NPUSCH format1 Case3.1 Rep 2'!C77</f>
        <v>-1.7041496625867714</v>
      </c>
      <c r="H23" s="25">
        <v>-2.6</v>
      </c>
      <c r="I23" s="28">
        <v>-2.33</v>
      </c>
      <c r="J23" s="142">
        <v>-0.9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19"/>
      <c r="W23" s="27">
        <f t="shared" si="0"/>
        <v>0.77903203967021195</v>
      </c>
      <c r="X23" s="26">
        <f t="shared" si="1"/>
        <v>1.7000000000000002</v>
      </c>
      <c r="Y23" s="27">
        <f t="shared" si="2"/>
        <v>-1.6944091010821616</v>
      </c>
      <c r="Z23" s="22"/>
      <c r="AA23" s="21"/>
    </row>
    <row r="24" spans="2:27" ht="15.75" thickBot="1">
      <c r="B24" s="31"/>
      <c r="C24" s="30" t="s">
        <v>59</v>
      </c>
      <c r="D24" s="30" t="s">
        <v>44</v>
      </c>
      <c r="E24" s="29">
        <v>0.7</v>
      </c>
      <c r="F24" s="25">
        <f>'NPUSCH format1 Case3.2 Rep 16'!B77</f>
        <v>-8.3944578572099022</v>
      </c>
      <c r="G24" s="25">
        <f>'NPUSCH format1 Case3.2 Rep 16'!C77</f>
        <v>-8.1366577375738824</v>
      </c>
      <c r="H24" s="25">
        <v>-10.5</v>
      </c>
      <c r="I24" s="28">
        <v>-10.68</v>
      </c>
      <c r="J24" s="145">
        <v>-10.1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19"/>
      <c r="W24" s="27">
        <f t="shared" si="0"/>
        <v>1.2056084533689264</v>
      </c>
      <c r="X24" s="26">
        <f t="shared" si="1"/>
        <v>2.5433422624261173</v>
      </c>
      <c r="Y24" s="27">
        <f t="shared" si="2"/>
        <v>-9.5622231189567568</v>
      </c>
      <c r="Z24" s="22"/>
      <c r="AA24" s="21"/>
    </row>
    <row r="25" spans="2:27" ht="15.75" thickBot="1">
      <c r="B25" s="31"/>
      <c r="C25" s="30" t="s">
        <v>60</v>
      </c>
      <c r="D25" s="30" t="s">
        <v>44</v>
      </c>
      <c r="E25" s="29">
        <v>0.7</v>
      </c>
      <c r="F25" s="25">
        <f>'NPUSCH format1 Case3.3 Rep 64'!B77</f>
        <v>-12.091902734515694</v>
      </c>
      <c r="G25" s="25">
        <f>'NPUSCH format1 Case3.3 Rep 64'!C77</f>
        <v>-12.118655043009745</v>
      </c>
      <c r="H25" s="25">
        <v>-14.4</v>
      </c>
      <c r="I25" s="28">
        <v>-14.72</v>
      </c>
      <c r="J25" s="145">
        <v>-14.6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19"/>
      <c r="W25" s="27">
        <f t="shared" si="0"/>
        <v>1.3566664843753291</v>
      </c>
      <c r="X25" s="26">
        <f t="shared" si="1"/>
        <v>2.6280972654843069</v>
      </c>
      <c r="Y25" s="27">
        <f t="shared" si="2"/>
        <v>-13.586111555505088</v>
      </c>
      <c r="Z25" s="22"/>
      <c r="AA25" s="21"/>
    </row>
    <row r="26" spans="2:27" ht="15.75" thickBot="1">
      <c r="B26" s="31"/>
      <c r="C26" s="30" t="s">
        <v>61</v>
      </c>
      <c r="D26" s="30" t="s">
        <v>44</v>
      </c>
      <c r="E26" s="29">
        <v>0.7</v>
      </c>
      <c r="F26" s="25">
        <f>'NPUSCH format1 Case4.1 Rep 2'!B77</f>
        <v>-2.5080867171580361</v>
      </c>
      <c r="G26" s="25">
        <f>'NPUSCH format1 Case4.1 Rep 2'!C77</f>
        <v>-2.5914471087137954</v>
      </c>
      <c r="H26" s="25">
        <v>-3.5</v>
      </c>
      <c r="I26" s="28">
        <v>-3.38</v>
      </c>
      <c r="J26" s="142">
        <v>-2.7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19"/>
      <c r="W26" s="27">
        <f t="shared" si="0"/>
        <v>0.46710663372045386</v>
      </c>
      <c r="X26" s="26">
        <f t="shared" si="1"/>
        <v>0.99191328284196389</v>
      </c>
      <c r="Y26" s="27">
        <f t="shared" si="2"/>
        <v>-2.9359067651743658</v>
      </c>
      <c r="Z26" s="22"/>
      <c r="AA26" s="21"/>
    </row>
    <row r="27" spans="2:27" ht="15.75" thickBot="1">
      <c r="B27" s="31"/>
      <c r="C27" s="30" t="s">
        <v>62</v>
      </c>
      <c r="D27" s="30" t="s">
        <v>44</v>
      </c>
      <c r="E27" s="29">
        <v>0.7</v>
      </c>
      <c r="F27" s="25">
        <f>'NPUSCH format1 Case4.2 Rep 16'!B77</f>
        <v>-8.9091522371007361</v>
      </c>
      <c r="G27" s="25">
        <f>'NPUSCH format1 Case4.2 Rep 16'!C77</f>
        <v>-8.559207686217702</v>
      </c>
      <c r="H27" s="25">
        <v>-10.199999999999999</v>
      </c>
      <c r="I27" s="28">
        <v>-11.26</v>
      </c>
      <c r="J27" s="145">
        <v>-10.5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19"/>
      <c r="W27" s="27">
        <f t="shared" si="0"/>
        <v>1.1267294326748096</v>
      </c>
      <c r="X27" s="26">
        <f t="shared" si="1"/>
        <v>2.7007923137822978</v>
      </c>
      <c r="Y27" s="27">
        <f t="shared" si="2"/>
        <v>-9.8856719846636878</v>
      </c>
      <c r="Z27" s="22"/>
      <c r="AA27" s="21"/>
    </row>
    <row r="28" spans="2:27" ht="15.75" thickBot="1">
      <c r="B28" s="31"/>
      <c r="C28" s="30" t="s">
        <v>63</v>
      </c>
      <c r="D28" s="30" t="s">
        <v>44</v>
      </c>
      <c r="E28" s="29">
        <v>0.7</v>
      </c>
      <c r="F28" s="25">
        <f>'NPUSCH format1 Case4.3 Rep 64'!B77</f>
        <v>-12.571670585246558</v>
      </c>
      <c r="G28" s="25">
        <f>'NPUSCH format1 Case4.3 Rep 64'!C77</f>
        <v>-12.766789466065216</v>
      </c>
      <c r="H28" s="25">
        <v>-14.3</v>
      </c>
      <c r="I28" s="28">
        <v>-15.21</v>
      </c>
      <c r="J28" s="145">
        <v>-13.7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19"/>
      <c r="W28" s="27">
        <f t="shared" si="0"/>
        <v>1.0935766426650289</v>
      </c>
      <c r="X28" s="26">
        <f t="shared" si="1"/>
        <v>2.6383294147534428</v>
      </c>
      <c r="Y28" s="27">
        <f t="shared" si="2"/>
        <v>-13.709692010262355</v>
      </c>
      <c r="Z28" s="22"/>
      <c r="AA28" s="21"/>
    </row>
    <row r="29" spans="2:27" ht="15.75" thickBot="1">
      <c r="B29" s="31"/>
      <c r="C29" s="30" t="s">
        <v>64</v>
      </c>
      <c r="D29" s="30" t="s">
        <v>44</v>
      </c>
      <c r="E29" s="29">
        <v>0.7</v>
      </c>
      <c r="F29" s="25">
        <f>'NPUSCH format1 Case5.1 Rep 2'!B77</f>
        <v>-4.9362918396435802</v>
      </c>
      <c r="G29" s="25">
        <f>'NPUSCH format1 Case5.1 Rep 2'!C77</f>
        <v>-4.8510896341633281</v>
      </c>
      <c r="H29" s="25">
        <v>-5.64</v>
      </c>
      <c r="I29" s="28">
        <v>-5.82</v>
      </c>
      <c r="J29" s="142">
        <v>-6.1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19"/>
      <c r="W29" s="27">
        <f t="shared" si="0"/>
        <v>0.55140571951042361</v>
      </c>
      <c r="X29" s="26">
        <f t="shared" si="1"/>
        <v>1.2489103658366716</v>
      </c>
      <c r="Y29" s="27">
        <f t="shared" si="2"/>
        <v>-5.4694762947613809</v>
      </c>
      <c r="Z29" s="22"/>
      <c r="AA29" s="21"/>
    </row>
    <row r="30" spans="2:27" ht="15.75" thickBot="1">
      <c r="B30" s="31"/>
      <c r="C30" s="30" t="s">
        <v>65</v>
      </c>
      <c r="D30" s="30" t="s">
        <v>44</v>
      </c>
      <c r="E30" s="29">
        <v>0.7</v>
      </c>
      <c r="F30" s="25">
        <f>'NPUSCH format1 Case5.2 Rep 16'!B77</f>
        <v>-10.717098438758082</v>
      </c>
      <c r="G30" s="25">
        <f>'NPUSCH format1 Case5.2 Rep 16'!C77</f>
        <v>-10.70414966258677</v>
      </c>
      <c r="H30" s="25">
        <v>-11.3</v>
      </c>
      <c r="I30" s="28">
        <v>-12.62</v>
      </c>
      <c r="J30" s="145">
        <v>-10.3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19"/>
      <c r="W30" s="27">
        <f t="shared" si="0"/>
        <v>0.90687938696457282</v>
      </c>
      <c r="X30" s="26">
        <f t="shared" si="1"/>
        <v>2.3199999999999985</v>
      </c>
      <c r="Y30" s="27">
        <f t="shared" si="2"/>
        <v>-11.128249620268971</v>
      </c>
      <c r="Z30" s="22"/>
      <c r="AA30" s="21"/>
    </row>
    <row r="31" spans="2:27" ht="15.75" thickBot="1">
      <c r="B31" s="31"/>
      <c r="C31" s="17" t="s">
        <v>66</v>
      </c>
      <c r="D31" s="17" t="s">
        <v>44</v>
      </c>
      <c r="E31" s="29">
        <v>0.7</v>
      </c>
      <c r="F31" s="25">
        <f>'NPUSCH format1 Case5.3 Rep 64'!B77</f>
        <v>-14.567680176159563</v>
      </c>
      <c r="G31" s="25">
        <f>'NPUSCH format1 Case5.3 Rep 64'!C77</f>
        <v>-15</v>
      </c>
      <c r="H31" s="25">
        <v>-14.5</v>
      </c>
      <c r="I31" s="28">
        <v>-16.47</v>
      </c>
      <c r="J31" s="145">
        <v>-14.2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19"/>
      <c r="W31" s="27">
        <f t="shared" si="0"/>
        <v>0.89778033116256917</v>
      </c>
      <c r="X31" s="26">
        <f t="shared" si="1"/>
        <v>2.2699999999999996</v>
      </c>
      <c r="Y31" s="27">
        <f t="shared" si="2"/>
        <v>-14.947536035231911</v>
      </c>
      <c r="Z31" s="22"/>
      <c r="AA31" s="21"/>
    </row>
    <row r="32" spans="2:27">
      <c r="B32" s="12" t="s">
        <v>42</v>
      </c>
      <c r="C32" s="119" t="s">
        <v>69</v>
      </c>
      <c r="D32" s="6" t="s">
        <v>50</v>
      </c>
      <c r="E32" s="10">
        <v>0.01</v>
      </c>
      <c r="F32" s="28">
        <f>'NPUSCH format2 Case1.1 Rep 1'!B77</f>
        <v>2.1774784468656172</v>
      </c>
      <c r="G32" s="28">
        <f>'NPUSCH format2 Case1.1 Rep 1'!C77</f>
        <v>0.47177141146387558</v>
      </c>
      <c r="H32" s="28">
        <v>5.3</v>
      </c>
      <c r="I32" s="28">
        <v>3.9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9"/>
      <c r="W32" s="27">
        <f t="shared" si="0"/>
        <v>2.0946598848785718</v>
      </c>
      <c r="X32" s="26">
        <f t="shared" si="1"/>
        <v>4.828228588536124</v>
      </c>
      <c r="Y32" s="27">
        <f t="shared" si="2"/>
        <v>2.9623124645823733</v>
      </c>
      <c r="Z32" s="4"/>
      <c r="AA32" s="5"/>
    </row>
    <row r="33" spans="2:27">
      <c r="B33" s="31"/>
      <c r="C33" s="118" t="s">
        <v>70</v>
      </c>
      <c r="D33" s="7" t="s">
        <v>50</v>
      </c>
      <c r="E33" s="29">
        <v>0.01</v>
      </c>
      <c r="F33" s="20">
        <f>'NPUSCH format2 Case1.2 Rep 16'!B77</f>
        <v>-12.172349159910132</v>
      </c>
      <c r="G33" s="25">
        <f>'NPUSCH format2 Case1.2 Rep 16'!C77</f>
        <v>-7.7369655941662066</v>
      </c>
      <c r="H33" s="25">
        <v>-9</v>
      </c>
      <c r="I33" s="25">
        <v>-9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19"/>
      <c r="W33" s="24">
        <f t="shared" si="0"/>
        <v>1.8927655599826347</v>
      </c>
      <c r="X33" s="23">
        <f t="shared" si="1"/>
        <v>4.4353835657439253</v>
      </c>
      <c r="Y33" s="24">
        <f t="shared" si="2"/>
        <v>-9.4773286885190835</v>
      </c>
      <c r="Z33" s="22"/>
      <c r="AA33" s="21"/>
    </row>
    <row r="34" spans="2:27">
      <c r="B34" s="31"/>
      <c r="C34" s="118" t="s">
        <v>71</v>
      </c>
      <c r="D34" s="7" t="s">
        <v>50</v>
      </c>
      <c r="E34" s="29">
        <v>0.01</v>
      </c>
      <c r="F34" s="20">
        <f>'NPUSCH format2 Case1.3 Rep 64'!B77</f>
        <v>-18.643865761886509</v>
      </c>
      <c r="G34" s="25">
        <f>'NPUSCH format2 Case1.3 Rep 64'!C77</f>
        <v>-12.822918392501371</v>
      </c>
      <c r="H34" s="25">
        <v>-15</v>
      </c>
      <c r="I34" s="25">
        <v>-14.3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19"/>
      <c r="W34" s="24">
        <f t="shared" si="0"/>
        <v>2.4738938626857441</v>
      </c>
      <c r="X34" s="23">
        <f t="shared" si="1"/>
        <v>5.8209473693851379</v>
      </c>
      <c r="Y34" s="24">
        <f t="shared" si="2"/>
        <v>-15.191696038596969</v>
      </c>
      <c r="Z34" s="22"/>
      <c r="AA34" s="21"/>
    </row>
    <row r="35" spans="2:27">
      <c r="B35" s="31"/>
      <c r="C35" s="118" t="s">
        <v>49</v>
      </c>
      <c r="D35" s="7" t="s">
        <v>51</v>
      </c>
      <c r="E35" s="29">
        <v>0.01</v>
      </c>
      <c r="F35" s="25">
        <f>'NPUSCH format2 Case2.1 Rep 1'!B77</f>
        <v>2.2735163201396973</v>
      </c>
      <c r="G35" s="25">
        <f>'NPUSCH format2 Case2.1 Rep 1'!C77</f>
        <v>2.2338219920193008</v>
      </c>
      <c r="H35" s="25">
        <v>5</v>
      </c>
      <c r="I35" s="25">
        <v>3.2</v>
      </c>
      <c r="J35" s="25">
        <v>3.3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19"/>
      <c r="W35" s="24">
        <f t="shared" si="0"/>
        <v>1.1227044559887478</v>
      </c>
      <c r="X35" s="23">
        <f t="shared" si="1"/>
        <v>2.7661780079806992</v>
      </c>
      <c r="Y35" s="24">
        <f t="shared" si="2"/>
        <v>3.2014676624318001</v>
      </c>
      <c r="Z35" s="22"/>
      <c r="AA35" s="21"/>
    </row>
    <row r="36" spans="2:27">
      <c r="B36" s="31"/>
      <c r="C36" s="118" t="s">
        <v>72</v>
      </c>
      <c r="D36" s="7" t="s">
        <v>51</v>
      </c>
      <c r="E36" s="29">
        <v>0.01</v>
      </c>
      <c r="F36" s="25">
        <f>'NPUSCH format2 Case2.2 Rep 16'!B77</f>
        <v>-10.059022849693211</v>
      </c>
      <c r="G36" s="25">
        <f>'NPUSCH format2 Case2.2 Rep 16'!C77</f>
        <v>-6.7569555057862578</v>
      </c>
      <c r="H36" s="25">
        <v>-6</v>
      </c>
      <c r="I36" s="25">
        <v>-7.5</v>
      </c>
      <c r="J36" s="25">
        <v>-9.07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19"/>
      <c r="W36" s="24">
        <f t="shared" si="0"/>
        <v>1.6661505179729375</v>
      </c>
      <c r="X36" s="23">
        <f t="shared" si="1"/>
        <v>4.0590228496932106</v>
      </c>
      <c r="Y36" s="24">
        <f t="shared" si="2"/>
        <v>-7.877195671095893</v>
      </c>
      <c r="Z36" s="22"/>
      <c r="AA36" s="21"/>
    </row>
    <row r="37" spans="2:27">
      <c r="B37" s="18"/>
      <c r="C37" s="124" t="s">
        <v>73</v>
      </c>
      <c r="D37" s="125" t="s">
        <v>51</v>
      </c>
      <c r="E37" s="16">
        <v>0.01</v>
      </c>
      <c r="F37" s="15">
        <f>'NPUSCH format2 Case2.3 Rep 64'!B77</f>
        <v>-16.99202585831328</v>
      </c>
      <c r="G37" s="15">
        <f>'NPUSCH format2 Case2.3 Rep 64'!C77</f>
        <v>-11.202597345190293</v>
      </c>
      <c r="H37" s="15">
        <v>-12.8</v>
      </c>
      <c r="I37" s="15">
        <v>-14</v>
      </c>
      <c r="J37" s="15">
        <v>-14.19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4"/>
      <c r="W37" s="134">
        <f t="shared" si="0"/>
        <v>2.1284273822413278</v>
      </c>
      <c r="X37" s="135">
        <f t="shared" si="1"/>
        <v>5.7894285131229868</v>
      </c>
      <c r="Y37" s="134">
        <f t="shared" si="2"/>
        <v>-13.836924640700715</v>
      </c>
      <c r="Z37" s="13"/>
      <c r="AA37" s="136"/>
    </row>
    <row r="39" spans="2:27">
      <c r="C39" s="120"/>
      <c r="J39" s="25"/>
      <c r="K39" s="141"/>
    </row>
    <row r="40" spans="2:27">
      <c r="C40" s="120"/>
      <c r="J40" s="25"/>
      <c r="K40" s="141"/>
    </row>
    <row r="41" spans="2:27">
      <c r="J41" s="25"/>
      <c r="K41" s="141"/>
    </row>
    <row r="42" spans="2:27">
      <c r="J42" s="25"/>
      <c r="K42" s="141"/>
    </row>
    <row r="43" spans="2:27">
      <c r="J43" s="25"/>
      <c r="K43" s="141"/>
    </row>
    <row r="44" spans="2:27">
      <c r="J44" s="25"/>
      <c r="K44" s="141"/>
    </row>
    <row r="45" spans="2:27">
      <c r="J45" s="25"/>
      <c r="K45" s="141"/>
    </row>
    <row r="46" spans="2:27">
      <c r="J46" s="25"/>
      <c r="K46" s="141"/>
    </row>
    <row r="47" spans="2:27">
      <c r="J47" s="25"/>
      <c r="K47" s="141"/>
    </row>
    <row r="48" spans="2:27">
      <c r="J48" s="25"/>
      <c r="K48" s="141"/>
    </row>
    <row r="49" spans="10:11">
      <c r="J49" s="25"/>
      <c r="K49" s="141"/>
    </row>
    <row r="50" spans="10:11">
      <c r="J50" s="25"/>
      <c r="K50" s="14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topLeftCell="D1" zoomScale="85" zoomScaleNormal="85" workbookViewId="0">
      <selection activeCell="M20" sqref="M20"/>
    </sheetView>
  </sheetViews>
  <sheetFormatPr defaultColWidth="9.140625" defaultRowHeight="15"/>
  <cols>
    <col min="1" max="1" width="5.42578125" style="132" customWidth="1"/>
    <col min="2" max="2" width="16.5703125" style="132" customWidth="1"/>
    <col min="3" max="3" width="96.42578125" style="132" customWidth="1"/>
    <col min="4" max="4" width="54.140625" style="132" customWidth="1"/>
    <col min="5" max="16384" width="9.140625" style="132"/>
  </cols>
  <sheetData>
    <row r="1" spans="1:26">
      <c r="A1" s="8" t="s">
        <v>85</v>
      </c>
      <c r="B1" s="1"/>
    </row>
    <row r="2" spans="1:26">
      <c r="A2" s="132" t="s">
        <v>86</v>
      </c>
      <c r="B2" s="1"/>
    </row>
    <row r="3" spans="1:26">
      <c r="B3" s="1"/>
    </row>
    <row r="4" spans="1:26">
      <c r="A4" s="8" t="s">
        <v>2</v>
      </c>
      <c r="C4" s="8" t="s">
        <v>84</v>
      </c>
      <c r="D4" s="8"/>
    </row>
    <row r="5" spans="1:26">
      <c r="A5" s="8" t="s">
        <v>3</v>
      </c>
      <c r="C5" s="8" t="s">
        <v>67</v>
      </c>
      <c r="D5" s="8"/>
    </row>
    <row r="6" spans="1:26">
      <c r="A6" s="8" t="s">
        <v>4</v>
      </c>
      <c r="C6" s="8" t="s">
        <v>45</v>
      </c>
      <c r="D6" s="8"/>
    </row>
    <row r="7" spans="1:26">
      <c r="A7" s="8" t="s">
        <v>5</v>
      </c>
      <c r="C7" s="8" t="s">
        <v>46</v>
      </c>
      <c r="D7" s="8"/>
    </row>
    <row r="8" spans="1:26">
      <c r="A8" s="8"/>
      <c r="C8" s="8" t="s">
        <v>47</v>
      </c>
      <c r="D8" s="8"/>
    </row>
    <row r="9" spans="1:26">
      <c r="A9" s="8" t="s">
        <v>6</v>
      </c>
      <c r="C9" s="8" t="s">
        <v>48</v>
      </c>
      <c r="D9" s="8"/>
    </row>
    <row r="11" spans="1:26" ht="15.75" thickBot="1"/>
    <row r="12" spans="1:26" ht="51.75">
      <c r="B12" s="109" t="s">
        <v>28</v>
      </c>
      <c r="C12" s="109" t="s">
        <v>29</v>
      </c>
      <c r="D12" s="109" t="s">
        <v>33</v>
      </c>
      <c r="E12" s="110" t="s">
        <v>30</v>
      </c>
      <c r="F12" s="112" t="s">
        <v>34</v>
      </c>
      <c r="G12" s="111" t="s">
        <v>0</v>
      </c>
      <c r="H12" s="112" t="s">
        <v>35</v>
      </c>
      <c r="I12" s="112" t="s">
        <v>74</v>
      </c>
      <c r="J12" s="112" t="s">
        <v>36</v>
      </c>
      <c r="K12" s="112" t="s">
        <v>37</v>
      </c>
      <c r="L12" s="112" t="s">
        <v>38</v>
      </c>
      <c r="M12" s="112" t="s">
        <v>39</v>
      </c>
      <c r="N12" s="112" t="s">
        <v>14</v>
      </c>
      <c r="O12" s="112" t="s">
        <v>16</v>
      </c>
      <c r="P12" s="112" t="s">
        <v>17</v>
      </c>
      <c r="Q12" s="112" t="s">
        <v>18</v>
      </c>
      <c r="R12" s="112" t="s">
        <v>19</v>
      </c>
      <c r="S12" s="112" t="s">
        <v>20</v>
      </c>
      <c r="T12" s="112" t="s">
        <v>21</v>
      </c>
      <c r="U12" s="112" t="s">
        <v>22</v>
      </c>
      <c r="V12" s="113" t="s">
        <v>8</v>
      </c>
      <c r="W12" s="114" t="s">
        <v>9</v>
      </c>
      <c r="X12" s="115" t="s">
        <v>7</v>
      </c>
      <c r="Y12" s="116" t="s">
        <v>31</v>
      </c>
      <c r="Z12" s="117" t="s">
        <v>32</v>
      </c>
    </row>
    <row r="13" spans="1:26" ht="19.899999999999999" customHeight="1">
      <c r="B13" s="31" t="s">
        <v>68</v>
      </c>
      <c r="C13" s="118" t="s">
        <v>76</v>
      </c>
      <c r="D13" s="126" t="s">
        <v>80</v>
      </c>
      <c r="E13" s="29">
        <v>0.01</v>
      </c>
      <c r="F13" s="128">
        <v>-4.9000000000000004</v>
      </c>
      <c r="G13" s="128">
        <v>-4.2</v>
      </c>
      <c r="H13" s="25"/>
      <c r="I13" s="128">
        <v>-2.5</v>
      </c>
      <c r="J13" s="128">
        <v>-1.2699999999999996</v>
      </c>
      <c r="L13" s="128"/>
      <c r="M13" s="128"/>
      <c r="N13" s="128"/>
      <c r="O13" s="128"/>
      <c r="P13" s="128"/>
      <c r="Q13" s="25"/>
      <c r="R13" s="128"/>
      <c r="S13" s="128"/>
      <c r="T13" s="129"/>
      <c r="U13" s="129"/>
      <c r="V13" s="27">
        <f t="shared" ref="V13:V37" si="0">STDEV(F13:U13)</f>
        <v>1.6435403858743474</v>
      </c>
      <c r="W13" s="26">
        <f t="shared" ref="W13:W37" si="1">ABS(MAX(F13:U13)-MIN(F13:U13))</f>
        <v>3.6300000000000008</v>
      </c>
      <c r="X13" s="27">
        <f t="shared" ref="X13:X37" si="2">AVERAGE(F13:U13)</f>
        <v>-3.2175000000000002</v>
      </c>
      <c r="Y13" s="22"/>
      <c r="Z13" s="21"/>
    </row>
    <row r="14" spans="1:26" ht="18.600000000000001" customHeight="1">
      <c r="B14" s="31"/>
      <c r="C14" s="118" t="s">
        <v>77</v>
      </c>
      <c r="D14" s="126" t="s">
        <v>80</v>
      </c>
      <c r="E14" s="29">
        <v>0.01</v>
      </c>
      <c r="F14" s="128">
        <v>-9.1999999999999993</v>
      </c>
      <c r="G14" s="128">
        <v>-8.9</v>
      </c>
      <c r="H14" s="25"/>
      <c r="I14" s="128">
        <v>-7</v>
      </c>
      <c r="J14" s="128">
        <v>-6.27</v>
      </c>
      <c r="L14" s="128"/>
      <c r="M14" s="128"/>
      <c r="N14" s="128"/>
      <c r="O14" s="128"/>
      <c r="P14" s="128"/>
      <c r="Q14" s="25"/>
      <c r="R14" s="128"/>
      <c r="S14" s="128"/>
      <c r="T14" s="129"/>
      <c r="U14" s="129"/>
      <c r="V14" s="27">
        <f t="shared" si="0"/>
        <v>1.4310456549903143</v>
      </c>
      <c r="W14" s="26">
        <f t="shared" si="1"/>
        <v>2.9299999999999997</v>
      </c>
      <c r="X14" s="27">
        <f t="shared" si="2"/>
        <v>-7.8425000000000002</v>
      </c>
      <c r="Y14" s="22"/>
      <c r="Z14" s="21"/>
    </row>
    <row r="15" spans="1:26" ht="24" customHeight="1">
      <c r="B15" s="31"/>
      <c r="C15" s="118" t="s">
        <v>78</v>
      </c>
      <c r="D15" s="126" t="s">
        <v>80</v>
      </c>
      <c r="E15" s="29">
        <v>0.01</v>
      </c>
      <c r="F15" s="128">
        <v>3.9</v>
      </c>
      <c r="G15" s="128">
        <v>4.5</v>
      </c>
      <c r="H15" s="25"/>
      <c r="I15" s="128">
        <v>5</v>
      </c>
      <c r="J15" s="128">
        <v>7.37</v>
      </c>
      <c r="L15" s="128"/>
      <c r="M15" s="128"/>
      <c r="N15" s="128"/>
      <c r="O15" s="128"/>
      <c r="P15" s="128"/>
      <c r="Q15" s="25"/>
      <c r="R15" s="128"/>
      <c r="S15" s="128"/>
      <c r="T15" s="129"/>
      <c r="U15" s="129"/>
      <c r="V15" s="27">
        <f t="shared" si="0"/>
        <v>1.5197231107452889</v>
      </c>
      <c r="W15" s="26">
        <f t="shared" si="1"/>
        <v>3.47</v>
      </c>
      <c r="X15" s="27">
        <f t="shared" si="2"/>
        <v>5.1924999999999999</v>
      </c>
      <c r="Y15" s="22"/>
      <c r="Z15" s="21"/>
    </row>
    <row r="16" spans="1:26" ht="21" customHeight="1">
      <c r="B16" s="31"/>
      <c r="C16" s="118" t="s">
        <v>79</v>
      </c>
      <c r="D16" s="126" t="s">
        <v>80</v>
      </c>
      <c r="E16" s="29">
        <v>0.01</v>
      </c>
      <c r="F16" s="128">
        <v>-1.4</v>
      </c>
      <c r="G16" s="128">
        <v>-0.4</v>
      </c>
      <c r="H16" s="25"/>
      <c r="I16" s="128">
        <v>-0.10000000000000009</v>
      </c>
      <c r="J16" s="128">
        <v>1.46</v>
      </c>
      <c r="L16" s="128"/>
      <c r="M16" s="128"/>
      <c r="N16" s="128"/>
      <c r="O16" s="128"/>
      <c r="P16" s="128"/>
      <c r="Q16" s="25"/>
      <c r="R16" s="128"/>
      <c r="S16" s="128"/>
      <c r="T16" s="129"/>
      <c r="U16" s="129"/>
      <c r="V16" s="27">
        <f t="shared" si="0"/>
        <v>1.1850738373620437</v>
      </c>
      <c r="W16" s="26">
        <f t="shared" si="1"/>
        <v>2.86</v>
      </c>
      <c r="X16" s="27">
        <f t="shared" si="2"/>
        <v>-0.10999999999999999</v>
      </c>
      <c r="Y16" s="22"/>
      <c r="Z16" s="21"/>
    </row>
    <row r="17" spans="2:26">
      <c r="B17" s="12" t="s">
        <v>43</v>
      </c>
      <c r="C17" s="11" t="s">
        <v>52</v>
      </c>
      <c r="D17" s="11" t="s">
        <v>44</v>
      </c>
      <c r="E17" s="10">
        <v>0.7</v>
      </c>
      <c r="F17" s="28">
        <v>-2.6</v>
      </c>
      <c r="G17" s="28">
        <v>-2.5</v>
      </c>
      <c r="H17" s="28">
        <f>-4+3</f>
        <v>-1</v>
      </c>
      <c r="I17" s="28">
        <v>-2.46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7">
        <f t="shared" si="0"/>
        <v>0.76227728987991605</v>
      </c>
      <c r="W17" s="26">
        <f t="shared" si="1"/>
        <v>1.6</v>
      </c>
      <c r="X17" s="27">
        <f t="shared" si="2"/>
        <v>-2.1399999999999997</v>
      </c>
      <c r="Y17" s="4"/>
      <c r="Z17" s="5"/>
    </row>
    <row r="18" spans="2:26">
      <c r="B18" s="31"/>
      <c r="C18" s="30" t="s">
        <v>53</v>
      </c>
      <c r="D18" s="30" t="s">
        <v>44</v>
      </c>
      <c r="E18" s="29">
        <v>0.7</v>
      </c>
      <c r="F18" s="25">
        <v>-11.2</v>
      </c>
      <c r="G18" s="25">
        <v>-10.199999999999999</v>
      </c>
      <c r="H18" s="25">
        <v>-10.199999999999999</v>
      </c>
      <c r="I18" s="25">
        <v>-9.2100000000000009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7">
        <f t="shared" si="0"/>
        <v>0.81241922675426559</v>
      </c>
      <c r="W18" s="26">
        <f t="shared" si="1"/>
        <v>1.9899999999999984</v>
      </c>
      <c r="X18" s="27">
        <f t="shared" si="2"/>
        <v>-10.202500000000001</v>
      </c>
      <c r="Y18" s="22"/>
      <c r="Z18" s="21"/>
    </row>
    <row r="19" spans="2:26" ht="15.75" thickBot="1">
      <c r="B19" s="31"/>
      <c r="C19" s="30" t="s">
        <v>54</v>
      </c>
      <c r="D19" s="30" t="s">
        <v>44</v>
      </c>
      <c r="E19" s="29">
        <v>0.7</v>
      </c>
      <c r="F19" s="25">
        <v>-15</v>
      </c>
      <c r="G19" s="25">
        <v>-13.9</v>
      </c>
      <c r="H19" s="25">
        <v>-13.8</v>
      </c>
      <c r="I19" s="25">
        <v>-11.87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7">
        <f t="shared" si="0"/>
        <v>1.3007273606204599</v>
      </c>
      <c r="W19" s="26">
        <f t="shared" si="1"/>
        <v>3.1300000000000008</v>
      </c>
      <c r="X19" s="27">
        <f t="shared" si="2"/>
        <v>-13.6425</v>
      </c>
      <c r="Y19" s="22"/>
      <c r="Z19" s="21"/>
    </row>
    <row r="20" spans="2:26" ht="15.75" thickBot="1">
      <c r="B20" s="31"/>
      <c r="C20" s="30" t="s">
        <v>55</v>
      </c>
      <c r="D20" s="30" t="s">
        <v>44</v>
      </c>
      <c r="E20" s="29">
        <v>0.7</v>
      </c>
      <c r="F20" s="25">
        <v>-2.6</v>
      </c>
      <c r="G20" s="25">
        <v>-2.1</v>
      </c>
      <c r="H20" s="25">
        <f>-4.1+3</f>
        <v>-1.0999999999999996</v>
      </c>
      <c r="I20" s="25">
        <v>-3.05</v>
      </c>
      <c r="J20" s="142">
        <v>-2.6</v>
      </c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7">
        <f t="shared" si="0"/>
        <v>0.74531872376856356</v>
      </c>
      <c r="W20" s="26">
        <f t="shared" si="1"/>
        <v>1.9500000000000002</v>
      </c>
      <c r="X20" s="27">
        <f t="shared" si="2"/>
        <v>-2.29</v>
      </c>
      <c r="Y20" s="22"/>
      <c r="Z20" s="21"/>
    </row>
    <row r="21" spans="2:26" ht="15.75" thickBot="1">
      <c r="B21" s="31"/>
      <c r="C21" s="30" t="s">
        <v>56</v>
      </c>
      <c r="D21" s="30" t="s">
        <v>44</v>
      </c>
      <c r="E21" s="29">
        <v>0.7</v>
      </c>
      <c r="F21" s="25">
        <v>-10.1</v>
      </c>
      <c r="G21" s="25">
        <v>-9.5</v>
      </c>
      <c r="H21" s="25">
        <f>-11.6+3</f>
        <v>-8.6</v>
      </c>
      <c r="I21" s="25">
        <v>-9.9700000000000006</v>
      </c>
      <c r="J21" s="145">
        <v>-8.4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7">
        <f t="shared" si="0"/>
        <v>0.77908921183648805</v>
      </c>
      <c r="W21" s="26">
        <f t="shared" si="1"/>
        <v>1.6999999999999993</v>
      </c>
      <c r="X21" s="27">
        <f t="shared" si="2"/>
        <v>-9.3140000000000001</v>
      </c>
      <c r="Y21" s="22"/>
      <c r="Z21" s="21"/>
    </row>
    <row r="22" spans="2:26" ht="15.75" thickBot="1">
      <c r="B22" s="31"/>
      <c r="C22" s="30" t="s">
        <v>57</v>
      </c>
      <c r="D22" s="30" t="s">
        <v>44</v>
      </c>
      <c r="E22" s="29">
        <v>0.7</v>
      </c>
      <c r="F22" s="25">
        <v>-14.5</v>
      </c>
      <c r="G22" s="25">
        <v>-13.1</v>
      </c>
      <c r="H22" s="25">
        <f>-15.5+3</f>
        <v>-12.5</v>
      </c>
      <c r="I22" s="25">
        <v>-13.72</v>
      </c>
      <c r="J22" s="145">
        <v>-12</v>
      </c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7">
        <f t="shared" si="0"/>
        <v>0.98665090077493989</v>
      </c>
      <c r="W22" s="26">
        <f t="shared" si="1"/>
        <v>2.5</v>
      </c>
      <c r="X22" s="27">
        <f t="shared" si="2"/>
        <v>-13.163999999999998</v>
      </c>
      <c r="Y22" s="22"/>
      <c r="Z22" s="21"/>
    </row>
    <row r="23" spans="2:26" ht="15.75" thickBot="1">
      <c r="B23" s="31"/>
      <c r="C23" s="30" t="s">
        <v>58</v>
      </c>
      <c r="D23" s="30" t="s">
        <v>44</v>
      </c>
      <c r="E23" s="29">
        <v>0.7</v>
      </c>
      <c r="F23" s="25">
        <v>0.6</v>
      </c>
      <c r="G23" s="25">
        <v>0.3</v>
      </c>
      <c r="H23" s="25">
        <f>-2.6+3</f>
        <v>0.39999999999999991</v>
      </c>
      <c r="I23" s="25">
        <v>-0.83</v>
      </c>
      <c r="J23" s="142">
        <v>-0.9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7">
        <f t="shared" si="0"/>
        <v>0.71970827423338679</v>
      </c>
      <c r="W23" s="26">
        <f t="shared" si="1"/>
        <v>1.5</v>
      </c>
      <c r="X23" s="27">
        <f t="shared" si="2"/>
        <v>-8.6000000000000035E-2</v>
      </c>
      <c r="Y23" s="22"/>
      <c r="Z23" s="21"/>
    </row>
    <row r="24" spans="2:26" ht="15.75" thickBot="1">
      <c r="B24" s="31"/>
      <c r="C24" s="30" t="s">
        <v>59</v>
      </c>
      <c r="D24" s="30" t="s">
        <v>44</v>
      </c>
      <c r="E24" s="29">
        <v>0.7</v>
      </c>
      <c r="F24" s="25">
        <v>-6.9</v>
      </c>
      <c r="G24" s="25">
        <v>-6.1</v>
      </c>
      <c r="H24" s="25">
        <f>-10.5+3</f>
        <v>-7.5</v>
      </c>
      <c r="I24" s="25">
        <v>-8.68</v>
      </c>
      <c r="J24" s="145">
        <v>-8.6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7">
        <f t="shared" si="0"/>
        <v>1.1075558676653687</v>
      </c>
      <c r="W24" s="26">
        <f t="shared" si="1"/>
        <v>2.58</v>
      </c>
      <c r="X24" s="27">
        <f t="shared" si="2"/>
        <v>-7.556</v>
      </c>
      <c r="Y24" s="22"/>
      <c r="Z24" s="21"/>
    </row>
    <row r="25" spans="2:26" ht="15.75" thickBot="1">
      <c r="B25" s="31"/>
      <c r="C25" s="30" t="s">
        <v>60</v>
      </c>
      <c r="D25" s="30" t="s">
        <v>44</v>
      </c>
      <c r="E25" s="29">
        <v>0.7</v>
      </c>
      <c r="F25" s="25">
        <v>-10.1</v>
      </c>
      <c r="G25" s="25">
        <v>-10.1</v>
      </c>
      <c r="H25" s="25">
        <f>-14.4+3</f>
        <v>-11.4</v>
      </c>
      <c r="I25" s="25">
        <v>-12.72</v>
      </c>
      <c r="J25" s="145">
        <v>-13.1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7">
        <f t="shared" si="0"/>
        <v>1.4121897889448158</v>
      </c>
      <c r="W25" s="26">
        <f t="shared" si="1"/>
        <v>3</v>
      </c>
      <c r="X25" s="27">
        <f t="shared" si="2"/>
        <v>-11.484</v>
      </c>
      <c r="Y25" s="22"/>
      <c r="Z25" s="21"/>
    </row>
    <row r="26" spans="2:26" ht="15.75" thickBot="1">
      <c r="B26" s="31"/>
      <c r="C26" s="30" t="s">
        <v>61</v>
      </c>
      <c r="D26" s="30" t="s">
        <v>44</v>
      </c>
      <c r="E26" s="29">
        <v>0.7</v>
      </c>
      <c r="F26" s="25">
        <v>-1</v>
      </c>
      <c r="G26" s="25">
        <v>-0.6</v>
      </c>
      <c r="H26" s="25">
        <f>-3.5+3</f>
        <v>-0.5</v>
      </c>
      <c r="I26" s="25">
        <v>-1.88</v>
      </c>
      <c r="J26" s="142">
        <v>-1.2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7">
        <f t="shared" si="0"/>
        <v>0.5517970641458686</v>
      </c>
      <c r="W26" s="26">
        <f t="shared" si="1"/>
        <v>1.38</v>
      </c>
      <c r="X26" s="27">
        <f t="shared" si="2"/>
        <v>-1.036</v>
      </c>
      <c r="Y26" s="22"/>
      <c r="Z26" s="21"/>
    </row>
    <row r="27" spans="2:26" ht="15.75" thickBot="1">
      <c r="B27" s="31"/>
      <c r="C27" s="30" t="s">
        <v>62</v>
      </c>
      <c r="D27" s="30" t="s">
        <v>44</v>
      </c>
      <c r="E27" s="29">
        <v>0.7</v>
      </c>
      <c r="F27" s="25">
        <v>-7.4</v>
      </c>
      <c r="G27" s="25">
        <v>-6.6</v>
      </c>
      <c r="H27" s="25">
        <f>-10.2+3</f>
        <v>-7.1999999999999993</v>
      </c>
      <c r="I27" s="25">
        <v>-9.26</v>
      </c>
      <c r="J27" s="145">
        <v>-9</v>
      </c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7">
        <f t="shared" si="0"/>
        <v>1.1714606267391097</v>
      </c>
      <c r="W27" s="26">
        <f t="shared" si="1"/>
        <v>2.66</v>
      </c>
      <c r="X27" s="27">
        <f t="shared" si="2"/>
        <v>-7.8920000000000003</v>
      </c>
      <c r="Y27" s="22"/>
      <c r="Z27" s="21"/>
    </row>
    <row r="28" spans="2:26" ht="15.75" thickBot="1">
      <c r="B28" s="31"/>
      <c r="C28" s="30" t="s">
        <v>63</v>
      </c>
      <c r="D28" s="30" t="s">
        <v>44</v>
      </c>
      <c r="E28" s="29">
        <v>0.7</v>
      </c>
      <c r="F28" s="25">
        <v>-10.6</v>
      </c>
      <c r="G28" s="25">
        <v>-10.8</v>
      </c>
      <c r="H28" s="25">
        <f>-14.3+3</f>
        <v>-11.3</v>
      </c>
      <c r="I28" s="25">
        <v>-13.21</v>
      </c>
      <c r="J28" s="145">
        <v>-12.2</v>
      </c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7">
        <f t="shared" si="0"/>
        <v>1.0816284019939566</v>
      </c>
      <c r="W28" s="26">
        <f t="shared" si="1"/>
        <v>2.6100000000000012</v>
      </c>
      <c r="X28" s="27">
        <f t="shared" si="2"/>
        <v>-11.622</v>
      </c>
      <c r="Y28" s="22"/>
      <c r="Z28" s="21"/>
    </row>
    <row r="29" spans="2:26" ht="15.75" thickBot="1">
      <c r="B29" s="31"/>
      <c r="C29" s="30" t="s">
        <v>64</v>
      </c>
      <c r="D29" s="30" t="s">
        <v>44</v>
      </c>
      <c r="E29" s="29">
        <v>0.7</v>
      </c>
      <c r="F29" s="25">
        <v>-3.4</v>
      </c>
      <c r="G29" s="25">
        <v>-2.9</v>
      </c>
      <c r="H29" s="25">
        <f>-5.64+3</f>
        <v>-2.6399999999999997</v>
      </c>
      <c r="I29" s="25">
        <v>-4.32</v>
      </c>
      <c r="J29" s="142">
        <v>-4.5999999999999996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7">
        <f t="shared" si="0"/>
        <v>0.86111555554408581</v>
      </c>
      <c r="W29" s="26">
        <f t="shared" si="1"/>
        <v>1.96</v>
      </c>
      <c r="X29" s="27">
        <f t="shared" si="2"/>
        <v>-3.5720000000000001</v>
      </c>
      <c r="Y29" s="22"/>
      <c r="Z29" s="21"/>
    </row>
    <row r="30" spans="2:26" ht="15.75" thickBot="1">
      <c r="B30" s="31"/>
      <c r="C30" s="30" t="s">
        <v>65</v>
      </c>
      <c r="D30" s="30" t="s">
        <v>44</v>
      </c>
      <c r="E30" s="29">
        <v>0.7</v>
      </c>
      <c r="F30" s="25">
        <v>-9.1999999999999993</v>
      </c>
      <c r="G30" s="25">
        <v>-8.6999999999999993</v>
      </c>
      <c r="H30" s="25">
        <f>-11.3+3</f>
        <v>-8.3000000000000007</v>
      </c>
      <c r="I30" s="25">
        <v>-10.62</v>
      </c>
      <c r="J30" s="145">
        <v>-8.3000000000000007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7">
        <f t="shared" si="0"/>
        <v>0.96585713229234837</v>
      </c>
      <c r="W30" s="26">
        <f t="shared" si="1"/>
        <v>2.3199999999999985</v>
      </c>
      <c r="X30" s="27">
        <f t="shared" si="2"/>
        <v>-9.0240000000000009</v>
      </c>
      <c r="Y30" s="22"/>
      <c r="Z30" s="21"/>
    </row>
    <row r="31" spans="2:26" ht="15.75" thickBot="1">
      <c r="B31" s="31"/>
      <c r="C31" s="17" t="s">
        <v>66</v>
      </c>
      <c r="D31" s="17" t="s">
        <v>44</v>
      </c>
      <c r="E31" s="29">
        <v>0.7</v>
      </c>
      <c r="F31" s="25">
        <v>-12.6</v>
      </c>
      <c r="G31" s="25">
        <v>-13</v>
      </c>
      <c r="H31" s="25">
        <f>-14.5+3</f>
        <v>-11.5</v>
      </c>
      <c r="I31" s="25">
        <v>-14.47</v>
      </c>
      <c r="J31" s="145">
        <v>-10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7">
        <f t="shared" si="0"/>
        <v>1.6746581740761259</v>
      </c>
      <c r="W31" s="26">
        <f t="shared" si="1"/>
        <v>4.4700000000000006</v>
      </c>
      <c r="X31" s="27">
        <f t="shared" si="2"/>
        <v>-12.314</v>
      </c>
      <c r="Y31" s="22"/>
      <c r="Z31" s="21"/>
    </row>
    <row r="32" spans="2:26">
      <c r="B32" s="12" t="s">
        <v>42</v>
      </c>
      <c r="C32" s="119" t="s">
        <v>69</v>
      </c>
      <c r="D32" s="6" t="s">
        <v>50</v>
      </c>
      <c r="E32" s="10">
        <v>0.01</v>
      </c>
      <c r="F32" s="28">
        <v>3.7</v>
      </c>
      <c r="G32" s="28">
        <v>2.5</v>
      </c>
      <c r="H32" s="28">
        <v>8.3000000000000007</v>
      </c>
      <c r="I32" s="28">
        <v>5.4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7">
        <f t="shared" si="0"/>
        <v>2.5157835094989145</v>
      </c>
      <c r="W32" s="26">
        <f t="shared" si="1"/>
        <v>5.8000000000000007</v>
      </c>
      <c r="X32" s="27">
        <f t="shared" si="2"/>
        <v>4.9749999999999996</v>
      </c>
      <c r="Y32" s="4"/>
      <c r="Z32" s="5"/>
    </row>
    <row r="33" spans="2:26">
      <c r="B33" s="31"/>
      <c r="C33" s="118" t="s">
        <v>70</v>
      </c>
      <c r="D33" s="7" t="s">
        <v>50</v>
      </c>
      <c r="E33" s="29">
        <v>0.01</v>
      </c>
      <c r="F33" s="20">
        <v>-10.199999999999999</v>
      </c>
      <c r="G33" s="25">
        <v>-5.7</v>
      </c>
      <c r="H33" s="25">
        <v>-6</v>
      </c>
      <c r="I33" s="25">
        <v>-7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4">
        <f t="shared" si="0"/>
        <v>2.0597329924045997</v>
      </c>
      <c r="W33" s="23">
        <f t="shared" si="1"/>
        <v>4.4999999999999991</v>
      </c>
      <c r="X33" s="24">
        <f t="shared" si="2"/>
        <v>-7.2249999999999996</v>
      </c>
      <c r="Y33" s="22"/>
      <c r="Z33" s="21"/>
    </row>
    <row r="34" spans="2:26">
      <c r="B34" s="31"/>
      <c r="C34" s="118" t="s">
        <v>71</v>
      </c>
      <c r="D34" s="7" t="s">
        <v>50</v>
      </c>
      <c r="E34" s="29">
        <v>0.01</v>
      </c>
      <c r="F34" s="20">
        <v>-16.600000000000001</v>
      </c>
      <c r="G34" s="25">
        <v>-10.8</v>
      </c>
      <c r="H34" s="25">
        <v>-12</v>
      </c>
      <c r="I34" s="25">
        <v>-12.3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4">
        <f t="shared" si="0"/>
        <v>2.5342651794948323</v>
      </c>
      <c r="W34" s="23">
        <f t="shared" si="1"/>
        <v>5.8000000000000007</v>
      </c>
      <c r="X34" s="24">
        <f t="shared" si="2"/>
        <v>-12.925000000000001</v>
      </c>
      <c r="Y34" s="22"/>
      <c r="Z34" s="21"/>
    </row>
    <row r="35" spans="2:26">
      <c r="B35" s="31"/>
      <c r="C35" s="118" t="s">
        <v>49</v>
      </c>
      <c r="D35" s="7" t="s">
        <v>51</v>
      </c>
      <c r="E35" s="29">
        <v>0.01</v>
      </c>
      <c r="F35" s="25">
        <v>3.8</v>
      </c>
      <c r="G35" s="25">
        <v>4.2</v>
      </c>
      <c r="H35" s="25">
        <v>8</v>
      </c>
      <c r="I35" s="25">
        <v>4.7</v>
      </c>
      <c r="J35" s="143">
        <v>5.34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4">
        <f t="shared" si="0"/>
        <v>1.6635263749036255</v>
      </c>
      <c r="W35" s="23">
        <f t="shared" si="1"/>
        <v>4.2</v>
      </c>
      <c r="X35" s="24">
        <f t="shared" si="2"/>
        <v>5.2080000000000002</v>
      </c>
      <c r="Y35" s="22"/>
      <c r="Z35" s="21"/>
    </row>
    <row r="36" spans="2:26">
      <c r="B36" s="31"/>
      <c r="C36" s="118" t="s">
        <v>72</v>
      </c>
      <c r="D36" s="7" t="s">
        <v>51</v>
      </c>
      <c r="E36" s="29">
        <v>0.01</v>
      </c>
      <c r="F36" s="25">
        <v>-8.1</v>
      </c>
      <c r="G36" s="25">
        <v>-4.8</v>
      </c>
      <c r="H36" s="25">
        <v>-3</v>
      </c>
      <c r="I36" s="25">
        <v>-5.5</v>
      </c>
      <c r="J36" s="143">
        <v>-6.5</v>
      </c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4">
        <f t="shared" si="0"/>
        <v>1.9018412131405724</v>
      </c>
      <c r="W36" s="23">
        <f t="shared" si="1"/>
        <v>5.0999999999999996</v>
      </c>
      <c r="X36" s="24">
        <f t="shared" si="2"/>
        <v>-5.58</v>
      </c>
      <c r="Y36" s="22"/>
      <c r="Z36" s="21"/>
    </row>
    <row r="37" spans="2:26">
      <c r="B37" s="18"/>
      <c r="C37" s="124" t="s">
        <v>73</v>
      </c>
      <c r="D37" s="125" t="s">
        <v>51</v>
      </c>
      <c r="E37" s="16">
        <v>0.01</v>
      </c>
      <c r="F37" s="15">
        <v>-15</v>
      </c>
      <c r="G37" s="15">
        <v>-9.1999999999999993</v>
      </c>
      <c r="H37" s="15">
        <v>-9.8000000000000007</v>
      </c>
      <c r="I37" s="15">
        <v>-12</v>
      </c>
      <c r="J37" s="144">
        <v>-11.5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34">
        <f t="shared" si="0"/>
        <v>2.2737634001804179</v>
      </c>
      <c r="W37" s="135">
        <f t="shared" si="1"/>
        <v>5.8000000000000007</v>
      </c>
      <c r="X37" s="134">
        <f t="shared" si="2"/>
        <v>-11.5</v>
      </c>
      <c r="Y37" s="13"/>
      <c r="Z37" s="136"/>
    </row>
    <row r="39" spans="2:26">
      <c r="C39" s="120"/>
    </row>
    <row r="40" spans="2:26">
      <c r="C40" s="1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opLeftCell="A25" zoomScale="85" zoomScaleNormal="85" workbookViewId="0">
      <selection activeCell="E45" sqref="E45"/>
    </sheetView>
  </sheetViews>
  <sheetFormatPr defaultColWidth="9" defaultRowHeight="14.25"/>
  <cols>
    <col min="1" max="16384" width="9" style="2"/>
  </cols>
  <sheetData>
    <row r="1" spans="1:11">
      <c r="A1" s="108" t="str">
        <f>Coversheet_ideal!C13</f>
        <v>NPRACH AWGN Case 1.1 0Hz repetition = 8 1x2 (Cell-ID=0 and signature=0) with 3.646us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-6.4392540510552898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137">
        <v>8.9300000000000004E-2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137">
        <v>5.4000000000000003E-3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138">
        <v>1E-4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-2</v>
      </c>
      <c r="B45" s="137">
        <v>0</v>
      </c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-6.4392540510552898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opLeftCell="A37" zoomScaleNormal="100" workbookViewId="0">
      <selection activeCell="E58" sqref="E58"/>
    </sheetView>
  </sheetViews>
  <sheetFormatPr defaultColWidth="9" defaultRowHeight="14.25"/>
  <cols>
    <col min="1" max="16384" width="9" style="2"/>
  </cols>
  <sheetData>
    <row r="1" spans="1:11">
      <c r="A1" s="108" t="str">
        <f>Coversheet_ideal!C14</f>
        <v>NPRACH AWGN Case 1.2 0Hz repetition = 32 1x2 (Cell-ID=0 and signature=0) with 3.646us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-10.69558905477037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139">
        <v>0.14530000000000001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139">
        <v>2.3999999999999998E-3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139">
        <v>0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139">
        <v>0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-10.69558905477037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opLeftCell="A37" zoomScaleNormal="100" workbookViewId="0">
      <selection activeCell="F59" sqref="F59"/>
    </sheetView>
  </sheetViews>
  <sheetFormatPr defaultColWidth="9" defaultRowHeight="14.25"/>
  <cols>
    <col min="1" max="16384" width="9" style="2"/>
  </cols>
  <sheetData>
    <row r="1" spans="1:11">
      <c r="A1" s="108" t="str">
        <f>Coversheet_ideal!C15</f>
        <v>NPRACH EPA1 Case 2.1 200Hz repetition = 8 1x2 (Cell-ID=0 and signature=0) with 3.646us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2.4228086418353887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-2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0</v>
      </c>
      <c r="B46" s="140">
        <v>3.04E-2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2</v>
      </c>
      <c r="B47" s="140">
        <v>1.2699999999999999E-2</v>
      </c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4</v>
      </c>
      <c r="B48" s="140">
        <v>4.1000000000000003E-3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140">
        <v>2.0999999999999999E-3</v>
      </c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2.4228086418353887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opLeftCell="A37" zoomScaleNormal="100" workbookViewId="0">
      <selection activeCell="C46" sqref="C46"/>
    </sheetView>
  </sheetViews>
  <sheetFormatPr defaultColWidth="9" defaultRowHeight="14.25"/>
  <cols>
    <col min="1" max="16384" width="9" style="2"/>
  </cols>
  <sheetData>
    <row r="1" spans="1:11">
      <c r="A1" s="108" t="str">
        <f>Coversheet_ideal!C16</f>
        <v>NPRACH EPA1 Case 2.2 200Hz repetition = 32 1x2 (Cell-ID=0 and signature=0) with 3.646us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AVERAGE(B57:N57)</f>
        <v>-2.9369488079298844</v>
      </c>
      <c r="C4" s="47" t="e">
        <f>STDEV(B57:N57)</f>
        <v>#DIV/0!</v>
      </c>
      <c r="D4" s="47">
        <f>ABS(MAX(B57:N57)-MIN(B57:N57))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-18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-16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-14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-12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-10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-8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-6</v>
      </c>
      <c r="B43" s="141">
        <v>5.5599999999999997E-2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-4</v>
      </c>
      <c r="B44" s="141">
        <v>2.1000000000000001E-2</v>
      </c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 s="131"/>
      <c r="Q44"/>
      <c r="R44"/>
      <c r="S44"/>
      <c r="T44"/>
      <c r="U44"/>
      <c r="V44"/>
    </row>
    <row r="45" spans="1:22" ht="15">
      <c r="A45" s="86">
        <v>-2</v>
      </c>
      <c r="B45" s="141">
        <v>5.1999999999999998E-3</v>
      </c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 s="131"/>
      <c r="Q45"/>
      <c r="R45"/>
      <c r="S45"/>
      <c r="T45"/>
      <c r="U45"/>
      <c r="V45"/>
    </row>
    <row r="46" spans="1:22" ht="15">
      <c r="A46" s="86">
        <v>0</v>
      </c>
      <c r="B46" s="141">
        <v>1.6000000000000001E-3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 s="131"/>
      <c r="Q46"/>
      <c r="R46"/>
      <c r="S46"/>
      <c r="T46"/>
      <c r="U46"/>
      <c r="V46"/>
    </row>
    <row r="47" spans="1:22" ht="15">
      <c r="A47" s="86">
        <v>2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 s="131"/>
      <c r="Q47"/>
      <c r="R47"/>
      <c r="S47"/>
      <c r="T47"/>
      <c r="U47"/>
      <c r="V47"/>
    </row>
    <row r="48" spans="1:22" ht="15">
      <c r="A48" s="86">
        <v>4</v>
      </c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6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 s="132"/>
      <c r="R50"/>
      <c r="S50"/>
      <c r="T50"/>
      <c r="U50"/>
      <c r="V50"/>
    </row>
    <row r="51" spans="1:22" ht="15">
      <c r="A51" s="86">
        <v>10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 s="132"/>
      <c r="R51"/>
      <c r="S51"/>
      <c r="T51"/>
      <c r="U51"/>
      <c r="V51"/>
    </row>
    <row r="52" spans="1:22" ht="15">
      <c r="A52" s="86">
        <v>12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 s="132"/>
      <c r="R52"/>
      <c r="S52"/>
      <c r="T52"/>
      <c r="U52"/>
      <c r="V52"/>
    </row>
    <row r="53" spans="1:22" ht="15">
      <c r="A53" s="86">
        <v>14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16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18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20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>
      <c r="A57" s="57"/>
      <c r="B57" s="58">
        <f>IF(SUM(B$36:B$56)=0,"",(LOG10(($A4)/INDEX(B$36:B$56,MATCH($A4,B$36:B$56,-1)))/LOG10(INDEX(B$36:B$56,MATCH($A4,B$36:B$56,-1))/INDEX(B$36:B$56,1+MATCH($A4,B$36:B$56,-1))))*(INDEX($A$36:$A$56,MATCH($A4,B$36:B$56,-1))-INDEX($A$36:$A$56,1+MATCH($A4,B$36:B$56,-1)))+INDEX($A$36:$A$56,MATCH($A4,B$36:B$56,-1)))</f>
        <v>-2.9369488079298844</v>
      </c>
      <c r="C57" s="58"/>
      <c r="D57" s="58" t="str">
        <f t="shared" ref="D57:N57" si="0">IF(SUM(D$36:D$56)=0,"",(LOG10(($A4)/INDEX(D$36:D$56,MATCH($A4,D$36:D$56,-1)))/LOG10(INDEX(D$36:D$56,MATCH($A4,D$36:D$56,-1))/INDEX(D$36:D$56,1+MATCH($A4,D$36:D$56,-1))))*(INDEX($A$36:$A$56,MATCH($A4,D$36:D$56,-1))-INDEX($A$36:$A$56,1+MATCH($A4,D$36:D$56,-1)))+INDEX($A$36:$A$56,MATCH($A4,D$36:D$56,-1)))</f>
        <v/>
      </c>
      <c r="E57" s="58" t="str">
        <f t="shared" si="0"/>
        <v/>
      </c>
      <c r="F57" s="58" t="str">
        <f t="shared" si="0"/>
        <v/>
      </c>
      <c r="G57" s="58" t="str">
        <f t="shared" si="0"/>
        <v/>
      </c>
      <c r="H57" s="58" t="str">
        <f t="shared" si="0"/>
        <v/>
      </c>
      <c r="I57" s="58" t="str">
        <f t="shared" si="0"/>
        <v/>
      </c>
      <c r="J57" s="58" t="str">
        <f t="shared" si="0"/>
        <v/>
      </c>
      <c r="K57" s="58" t="str">
        <f t="shared" si="0"/>
        <v/>
      </c>
      <c r="L57" s="58" t="str">
        <f t="shared" si="0"/>
        <v/>
      </c>
      <c r="M57" s="58" t="str">
        <f t="shared" si="0"/>
        <v/>
      </c>
      <c r="N57" s="58" t="str">
        <f t="shared" si="0"/>
        <v/>
      </c>
    </row>
    <row r="58" spans="1:22">
      <c r="A58" s="103"/>
      <c r="B58" s="103"/>
      <c r="C58" s="59"/>
      <c r="D58" s="103"/>
      <c r="E58" s="103"/>
      <c r="F58" s="103"/>
      <c r="G58" s="104"/>
      <c r="H58" s="103"/>
      <c r="I58" s="103"/>
      <c r="J58" s="103"/>
      <c r="K58" s="86"/>
      <c r="L58" s="86"/>
      <c r="M58" s="86"/>
      <c r="N58" s="86"/>
    </row>
    <row r="59" spans="1:22">
      <c r="A59" s="103"/>
      <c r="B59" s="103"/>
      <c r="C59" s="102"/>
      <c r="D59" s="103"/>
      <c r="E59" s="103"/>
      <c r="F59" s="103"/>
      <c r="G59" s="104"/>
      <c r="H59" s="103"/>
      <c r="I59" s="103"/>
      <c r="J59" s="103"/>
      <c r="K59" s="86"/>
      <c r="L59" s="86"/>
      <c r="M59" s="86"/>
      <c r="N59" s="86"/>
    </row>
    <row r="60" spans="1:22">
      <c r="A60" s="103"/>
      <c r="B60" s="103"/>
      <c r="C60" s="102"/>
      <c r="D60" s="102"/>
      <c r="E60" s="103"/>
      <c r="F60" s="103"/>
      <c r="G60" s="104"/>
      <c r="H60" s="103"/>
      <c r="I60" s="103"/>
      <c r="J60" s="103"/>
      <c r="K60" s="86"/>
      <c r="L60" s="86"/>
      <c r="M60" s="86"/>
      <c r="N60" s="86"/>
    </row>
    <row r="61" spans="1:22">
      <c r="A61" s="105"/>
      <c r="B61" s="103"/>
      <c r="C61" s="106"/>
      <c r="D61" s="106"/>
      <c r="E61" s="107"/>
      <c r="F61" s="103"/>
      <c r="G61" s="104"/>
      <c r="H61" s="103"/>
      <c r="I61" s="107"/>
      <c r="J61" s="107"/>
      <c r="K61" s="86"/>
      <c r="L61" s="86"/>
      <c r="M61" s="86"/>
      <c r="N61" s="86"/>
    </row>
    <row r="62" spans="1:22">
      <c r="A62" s="103"/>
      <c r="B62" s="103"/>
      <c r="C62" s="104"/>
      <c r="D62" s="104"/>
      <c r="E62" s="104"/>
      <c r="F62" s="103"/>
      <c r="G62" s="104"/>
      <c r="H62" s="103"/>
      <c r="I62" s="103"/>
      <c r="J62" s="103"/>
      <c r="K62" s="86"/>
      <c r="L62" s="86"/>
      <c r="M62" s="86"/>
      <c r="N62" s="86"/>
    </row>
    <row r="63" spans="1:22">
      <c r="A63" s="103"/>
      <c r="B63" s="103"/>
      <c r="C63" s="104"/>
      <c r="D63" s="104"/>
      <c r="E63" s="104"/>
      <c r="F63" s="103"/>
      <c r="G63" s="104"/>
      <c r="H63" s="103"/>
      <c r="I63" s="103"/>
      <c r="J63" s="103"/>
      <c r="K63" s="86"/>
      <c r="L63" s="86"/>
      <c r="M63" s="86"/>
      <c r="N63" s="86"/>
    </row>
    <row r="64" spans="1:22">
      <c r="A64" s="103"/>
      <c r="B64" s="103"/>
      <c r="C64" s="62"/>
      <c r="D64" s="104"/>
      <c r="E64" s="104"/>
      <c r="F64" s="103"/>
      <c r="G64" s="104"/>
      <c r="H64" s="103"/>
      <c r="I64" s="103"/>
      <c r="J64" s="103"/>
      <c r="K64" s="86"/>
      <c r="L64" s="86"/>
      <c r="M64" s="86"/>
      <c r="N64" s="86"/>
    </row>
    <row r="65" spans="1:14">
      <c r="A65" s="103"/>
      <c r="B65" s="103"/>
      <c r="C65" s="62"/>
      <c r="D65" s="104"/>
      <c r="E65" s="104"/>
      <c r="F65" s="103"/>
      <c r="G65" s="104"/>
      <c r="H65" s="103"/>
      <c r="I65" s="103"/>
      <c r="J65" s="103"/>
      <c r="K65" s="86"/>
      <c r="L65" s="86"/>
      <c r="M65" s="86"/>
      <c r="N65" s="86"/>
    </row>
    <row r="66" spans="1:14">
      <c r="A66" s="103"/>
      <c r="B66" s="103"/>
      <c r="C66" s="62"/>
      <c r="D66" s="104"/>
      <c r="E66" s="104"/>
      <c r="F66" s="103"/>
      <c r="G66" s="104"/>
      <c r="H66" s="103"/>
      <c r="I66" s="103"/>
      <c r="J66" s="103"/>
      <c r="K66" s="86"/>
      <c r="L66" s="86"/>
      <c r="M66" s="86"/>
      <c r="N66" s="86"/>
    </row>
    <row r="67" spans="1:14">
      <c r="A67" s="103"/>
      <c r="B67" s="103"/>
      <c r="C67" s="62"/>
      <c r="D67" s="104"/>
      <c r="E67" s="104"/>
      <c r="F67" s="103"/>
      <c r="G67" s="104"/>
      <c r="H67" s="103"/>
      <c r="I67" s="103"/>
      <c r="J67" s="103"/>
      <c r="K67" s="86"/>
      <c r="L67" s="86"/>
      <c r="M67" s="86"/>
      <c r="N67" s="86"/>
    </row>
    <row r="68" spans="1:14">
      <c r="A68" s="103"/>
      <c r="B68" s="103"/>
      <c r="C68" s="62"/>
      <c r="D68" s="104"/>
      <c r="E68" s="104"/>
      <c r="F68" s="103"/>
      <c r="G68" s="104"/>
      <c r="H68" s="103"/>
      <c r="I68" s="103"/>
      <c r="J68" s="103"/>
      <c r="K68" s="86"/>
      <c r="L68" s="86"/>
      <c r="M68" s="86"/>
      <c r="N68" s="86"/>
    </row>
    <row r="69" spans="1:14">
      <c r="A69" s="103"/>
      <c r="B69" s="103"/>
      <c r="C69" s="59"/>
      <c r="D69" s="103"/>
      <c r="E69" s="103"/>
      <c r="F69" s="103"/>
      <c r="G69" s="104"/>
      <c r="H69" s="103"/>
      <c r="I69" s="103"/>
      <c r="J69" s="103"/>
    </row>
    <row r="70" spans="1:14">
      <c r="A70" s="103"/>
      <c r="B70" s="103"/>
      <c r="C70" s="59"/>
      <c r="D70" s="103"/>
      <c r="E70" s="103"/>
      <c r="F70" s="103"/>
      <c r="G70" s="104"/>
      <c r="H70" s="103"/>
      <c r="I70" s="103"/>
      <c r="J7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0" zoomScale="70" zoomScaleNormal="70" workbookViewId="0">
      <selection activeCell="U67" sqref="U67"/>
    </sheetView>
  </sheetViews>
  <sheetFormatPr defaultColWidth="9" defaultRowHeight="14.25"/>
  <cols>
    <col min="1" max="1" width="9" style="3"/>
    <col min="2" max="2" width="9.42578125" style="3" bestFit="1" customWidth="1"/>
    <col min="3" max="16384" width="9" style="3"/>
  </cols>
  <sheetData>
    <row r="1" spans="1:15">
      <c r="A1" s="121" t="str">
        <f>Coversheet_ideal!C17</f>
        <v xml:space="preserve">NPUSCH format 1 Case 1.1 3.75KHz Single BPSK (0,1) TBS=32bits repetition =1 ETU1 1x2 </v>
      </c>
      <c r="B1" s="73"/>
      <c r="C1" s="73"/>
      <c r="D1" s="73"/>
      <c r="E1" s="73"/>
      <c r="F1" s="73"/>
      <c r="G1" s="73"/>
      <c r="H1" s="73"/>
      <c r="I1" s="73"/>
      <c r="J1" s="73"/>
      <c r="M1" s="95" t="s">
        <v>40</v>
      </c>
      <c r="N1" s="95">
        <v>1</v>
      </c>
      <c r="O1" s="95"/>
    </row>
    <row r="2" spans="1:15">
      <c r="A2" s="66"/>
      <c r="B2" s="63"/>
      <c r="C2" s="63"/>
      <c r="D2" s="67"/>
      <c r="E2" s="68"/>
      <c r="F2" s="68"/>
      <c r="G2" s="69"/>
      <c r="H2" s="63"/>
      <c r="I2" s="64"/>
      <c r="J2" s="63"/>
      <c r="M2" s="95" t="s">
        <v>41</v>
      </c>
      <c r="N2" s="95">
        <f>N1*0.7</f>
        <v>0.7</v>
      </c>
      <c r="O2" s="95"/>
    </row>
    <row r="3" spans="1:15">
      <c r="A3" s="81" t="s">
        <v>27</v>
      </c>
      <c r="B3" s="81" t="s">
        <v>7</v>
      </c>
      <c r="C3" s="82" t="s">
        <v>8</v>
      </c>
      <c r="D3" s="81" t="s">
        <v>9</v>
      </c>
      <c r="E3" s="74"/>
      <c r="F3" s="73"/>
      <c r="G3" s="73"/>
      <c r="H3" s="73"/>
      <c r="I3" s="73"/>
      <c r="J3" s="73"/>
      <c r="K3" s="73"/>
      <c r="L3" s="73"/>
      <c r="M3" s="73"/>
    </row>
    <row r="4" spans="1:15">
      <c r="A4" s="83">
        <v>0.7</v>
      </c>
      <c r="B4" s="47">
        <f>AVERAGE(B77:N77)</f>
        <v>-4.3037640491535338</v>
      </c>
      <c r="C4" s="47">
        <f>STDEV(B77:N77)</f>
        <v>0.26236261250808718</v>
      </c>
      <c r="D4" s="47">
        <f>ABS(MAX(B77:N77)-MIN(B77:N77))</f>
        <v>0.37103676486857395</v>
      </c>
      <c r="E4" s="73"/>
      <c r="F4" s="73"/>
      <c r="G4" s="73"/>
      <c r="H4" s="73"/>
      <c r="I4" s="73"/>
      <c r="J4" s="73"/>
      <c r="K4" s="73"/>
      <c r="L4" s="73"/>
      <c r="M4" s="73"/>
    </row>
    <row r="5" spans="1:15">
      <c r="A5" s="83"/>
      <c r="B5" s="76"/>
      <c r="C5" s="76"/>
      <c r="D5" s="76"/>
      <c r="E5" s="73"/>
      <c r="F5" s="73"/>
      <c r="G5" s="73"/>
      <c r="H5" s="73"/>
      <c r="I5" s="73"/>
      <c r="J5" s="73"/>
      <c r="K5" s="73"/>
      <c r="L5" s="73"/>
      <c r="M5" s="73"/>
    </row>
    <row r="6" spans="1:15">
      <c r="A6" s="75"/>
      <c r="B6" s="73"/>
      <c r="C6" s="76"/>
      <c r="D6" s="76"/>
      <c r="E6" s="77"/>
      <c r="F6" s="73"/>
      <c r="G6" s="73"/>
      <c r="H6" s="73"/>
      <c r="I6" s="73"/>
      <c r="J6" s="73"/>
      <c r="K6" s="73"/>
      <c r="L6" s="73"/>
      <c r="M6" s="73"/>
    </row>
    <row r="7" spans="1:15">
      <c r="A7" s="75"/>
      <c r="B7" s="73"/>
      <c r="C7" s="76"/>
      <c r="D7" s="76"/>
      <c r="E7" s="77"/>
      <c r="F7" s="73"/>
      <c r="G7" s="73"/>
      <c r="H7" s="73"/>
      <c r="I7" s="73"/>
      <c r="J7" s="73"/>
      <c r="K7" s="73"/>
      <c r="L7" s="73"/>
      <c r="M7" s="73"/>
    </row>
    <row r="8" spans="1:15">
      <c r="A8" s="75"/>
      <c r="B8" s="73"/>
      <c r="C8" s="76"/>
      <c r="D8" s="76"/>
      <c r="E8" s="77"/>
      <c r="F8" s="73"/>
      <c r="G8" s="73"/>
      <c r="H8" s="73"/>
      <c r="I8" s="73"/>
      <c r="J8" s="73"/>
      <c r="K8" s="73"/>
      <c r="L8" s="73"/>
      <c r="M8" s="73"/>
    </row>
    <row r="9" spans="1:15">
      <c r="A9" s="75"/>
      <c r="B9" s="73"/>
      <c r="C9" s="76"/>
      <c r="D9" s="76"/>
      <c r="E9" s="77"/>
      <c r="F9" s="73"/>
      <c r="G9" s="73"/>
      <c r="H9" s="73"/>
      <c r="I9" s="73"/>
      <c r="J9" s="73"/>
      <c r="K9" s="73"/>
      <c r="L9" s="73"/>
      <c r="M9" s="73"/>
    </row>
    <row r="10" spans="1:15">
      <c r="A10" s="75"/>
      <c r="B10" s="73"/>
      <c r="C10" s="76"/>
      <c r="D10" s="76"/>
      <c r="E10" s="77"/>
      <c r="F10" s="73"/>
      <c r="G10" s="73"/>
      <c r="H10" s="73"/>
      <c r="I10" s="73"/>
      <c r="J10" s="73"/>
      <c r="K10" s="73"/>
      <c r="L10" s="73"/>
      <c r="M10" s="73"/>
    </row>
    <row r="11" spans="1:15">
      <c r="A11" s="75"/>
      <c r="B11" s="73"/>
      <c r="C11" s="76"/>
      <c r="D11" s="76"/>
      <c r="E11" s="77"/>
      <c r="F11" s="73"/>
      <c r="G11" s="73"/>
      <c r="H11" s="73"/>
      <c r="I11" s="73"/>
      <c r="J11" s="73"/>
      <c r="K11" s="73"/>
      <c r="L11" s="73"/>
      <c r="M11" s="73"/>
    </row>
    <row r="12" spans="1:15">
      <c r="A12" s="75"/>
      <c r="B12" s="73"/>
      <c r="C12" s="76"/>
      <c r="D12" s="76"/>
      <c r="E12" s="77"/>
      <c r="F12" s="73"/>
      <c r="G12" s="73"/>
      <c r="H12" s="73"/>
      <c r="I12" s="73"/>
      <c r="J12" s="73"/>
      <c r="K12" s="73"/>
      <c r="L12" s="73"/>
      <c r="M12" s="73"/>
    </row>
    <row r="13" spans="1:15">
      <c r="A13" s="75"/>
      <c r="B13" s="73"/>
      <c r="C13" s="76"/>
      <c r="D13" s="76"/>
      <c r="E13" s="77"/>
      <c r="F13" s="73"/>
      <c r="G13" s="73"/>
      <c r="H13" s="73"/>
      <c r="I13" s="73"/>
      <c r="J13" s="73"/>
      <c r="K13" s="73"/>
      <c r="L13" s="73"/>
      <c r="M13" s="73"/>
    </row>
    <row r="14" spans="1:15">
      <c r="A14" s="75"/>
      <c r="B14" s="73"/>
      <c r="C14" s="76"/>
      <c r="D14" s="76"/>
      <c r="E14" s="77"/>
      <c r="F14" s="73"/>
      <c r="G14" s="73"/>
      <c r="H14" s="73"/>
      <c r="I14" s="73"/>
      <c r="J14" s="73"/>
      <c r="K14" s="73"/>
      <c r="L14" s="73"/>
      <c r="M14" s="73"/>
    </row>
    <row r="15" spans="1:15">
      <c r="A15" s="75"/>
      <c r="B15" s="73"/>
      <c r="C15" s="76"/>
      <c r="D15" s="76"/>
      <c r="E15" s="77"/>
      <c r="F15" s="73"/>
      <c r="G15" s="73"/>
      <c r="H15" s="73"/>
      <c r="I15" s="73"/>
      <c r="J15" s="73"/>
      <c r="K15" s="73"/>
      <c r="L15" s="73"/>
      <c r="M15" s="73"/>
    </row>
    <row r="16" spans="1:15">
      <c r="A16" s="75"/>
      <c r="B16" s="73"/>
      <c r="C16" s="76"/>
      <c r="D16" s="76"/>
      <c r="E16" s="77"/>
      <c r="F16" s="73"/>
      <c r="G16" s="73"/>
      <c r="H16" s="73"/>
      <c r="I16" s="73"/>
      <c r="J16" s="73"/>
      <c r="K16" s="73"/>
      <c r="L16" s="73"/>
      <c r="M16" s="73"/>
    </row>
    <row r="17" spans="1:14">
      <c r="A17" s="75"/>
      <c r="B17" s="73"/>
      <c r="C17" s="76"/>
      <c r="D17" s="76"/>
      <c r="E17" s="77"/>
      <c r="F17" s="68"/>
      <c r="G17" s="69"/>
      <c r="H17" s="68"/>
      <c r="I17" s="68"/>
      <c r="J17" s="63"/>
      <c r="K17" s="63"/>
      <c r="L17" s="63"/>
      <c r="M17" s="63"/>
      <c r="N17" s="63"/>
    </row>
    <row r="18" spans="1:14">
      <c r="A18" s="75"/>
      <c r="B18" s="73"/>
      <c r="C18" s="76"/>
      <c r="D18" s="76"/>
      <c r="E18" s="77"/>
      <c r="F18" s="68"/>
      <c r="G18" s="69"/>
      <c r="H18" s="68"/>
      <c r="I18" s="68"/>
      <c r="J18" s="63"/>
      <c r="K18" s="63"/>
      <c r="L18" s="63"/>
      <c r="M18" s="63"/>
      <c r="N18" s="63"/>
    </row>
    <row r="19" spans="1:14">
      <c r="A19" s="75"/>
      <c r="B19" s="73"/>
      <c r="C19" s="76"/>
      <c r="D19" s="76"/>
      <c r="E19" s="77"/>
      <c r="F19" s="68"/>
      <c r="G19" s="69"/>
      <c r="H19" s="68"/>
      <c r="I19" s="68"/>
      <c r="J19" s="63"/>
      <c r="K19" s="63"/>
      <c r="L19" s="63"/>
      <c r="M19" s="63"/>
      <c r="N19" s="63"/>
    </row>
    <row r="20" spans="1:14">
      <c r="A20" s="75"/>
      <c r="B20" s="73"/>
      <c r="C20" s="76"/>
      <c r="D20" s="76"/>
      <c r="E20" s="77"/>
      <c r="F20" s="68"/>
      <c r="G20" s="69"/>
      <c r="H20" s="68"/>
      <c r="I20" s="68"/>
      <c r="J20" s="63"/>
      <c r="K20" s="63"/>
      <c r="L20" s="63"/>
      <c r="M20" s="63"/>
      <c r="N20" s="63"/>
    </row>
    <row r="21" spans="1:14">
      <c r="A21" s="75"/>
      <c r="B21" s="73"/>
      <c r="C21" s="76"/>
      <c r="D21" s="76"/>
      <c r="E21" s="77"/>
      <c r="F21" s="68"/>
      <c r="G21" s="69"/>
      <c r="H21" s="68"/>
      <c r="I21" s="68"/>
      <c r="J21" s="63"/>
      <c r="K21" s="63"/>
      <c r="L21" s="63"/>
      <c r="M21" s="63"/>
      <c r="N21" s="63"/>
    </row>
    <row r="22" spans="1:14">
      <c r="A22" s="75"/>
      <c r="B22" s="73"/>
      <c r="C22" s="76"/>
      <c r="D22" s="76"/>
      <c r="E22" s="77"/>
      <c r="F22" s="68"/>
      <c r="G22" s="69"/>
      <c r="H22" s="68"/>
      <c r="I22" s="68"/>
      <c r="J22" s="63"/>
      <c r="K22" s="63"/>
      <c r="L22" s="63"/>
      <c r="M22" s="63"/>
      <c r="N22" s="63"/>
    </row>
    <row r="23" spans="1:14">
      <c r="A23" s="75"/>
      <c r="B23" s="73"/>
      <c r="C23" s="76"/>
      <c r="D23" s="76"/>
      <c r="E23" s="77"/>
      <c r="F23" s="68"/>
      <c r="G23" s="69"/>
      <c r="H23" s="68"/>
      <c r="I23" s="68"/>
      <c r="J23" s="63"/>
      <c r="K23" s="63"/>
      <c r="L23" s="63"/>
      <c r="M23" s="63"/>
      <c r="N23" s="63"/>
    </row>
    <row r="24" spans="1:14">
      <c r="A24" s="75"/>
      <c r="B24" s="73"/>
      <c r="C24" s="76"/>
      <c r="D24" s="76"/>
      <c r="E24" s="77"/>
      <c r="F24" s="68"/>
      <c r="G24" s="69"/>
      <c r="H24" s="68"/>
      <c r="I24" s="68"/>
      <c r="J24" s="63"/>
      <c r="K24" s="63"/>
      <c r="L24" s="63"/>
      <c r="M24" s="63"/>
      <c r="N24" s="63"/>
    </row>
    <row r="25" spans="1:14">
      <c r="A25" s="75"/>
      <c r="B25" s="73"/>
      <c r="C25" s="76"/>
      <c r="D25" s="76"/>
      <c r="E25" s="77"/>
      <c r="F25" s="68"/>
      <c r="G25" s="69"/>
      <c r="H25" s="68"/>
      <c r="I25" s="68"/>
      <c r="J25" s="63"/>
      <c r="K25" s="63"/>
      <c r="L25" s="63"/>
      <c r="M25" s="63"/>
      <c r="N25" s="65"/>
    </row>
    <row r="26" spans="1:14">
      <c r="A26" s="75"/>
      <c r="B26" s="73"/>
      <c r="C26" s="76"/>
      <c r="D26" s="76"/>
      <c r="E26" s="77"/>
      <c r="F26" s="68"/>
      <c r="G26" s="69"/>
      <c r="H26" s="68"/>
      <c r="I26" s="68"/>
      <c r="J26" s="63"/>
      <c r="K26" s="63"/>
      <c r="L26" s="63"/>
      <c r="M26" s="63"/>
      <c r="N26" s="63"/>
    </row>
    <row r="27" spans="1:14">
      <c r="A27" s="75"/>
      <c r="B27" s="73"/>
      <c r="C27" s="76"/>
      <c r="D27" s="76"/>
      <c r="E27" s="77"/>
      <c r="F27" s="68"/>
      <c r="G27" s="69"/>
      <c r="H27" s="68"/>
      <c r="I27" s="68"/>
      <c r="J27" s="63"/>
      <c r="K27" s="63"/>
      <c r="L27" s="63"/>
      <c r="M27" s="63"/>
      <c r="N27" s="63"/>
    </row>
    <row r="28" spans="1:14">
      <c r="A28" s="75"/>
      <c r="B28" s="73"/>
      <c r="C28" s="76"/>
      <c r="D28" s="76"/>
      <c r="E28" s="77"/>
      <c r="F28" s="68"/>
      <c r="G28" s="69"/>
      <c r="H28" s="68"/>
      <c r="I28" s="68"/>
      <c r="J28" s="63"/>
      <c r="K28" s="63"/>
      <c r="L28" s="63"/>
      <c r="M28" s="63"/>
      <c r="N28" s="63"/>
    </row>
    <row r="29" spans="1:14">
      <c r="A29" s="75"/>
      <c r="B29" s="73"/>
      <c r="C29" s="76"/>
      <c r="D29" s="76"/>
      <c r="E29" s="77"/>
      <c r="F29" s="68"/>
      <c r="G29" s="69"/>
      <c r="H29" s="68"/>
      <c r="I29" s="68"/>
      <c r="J29" s="63"/>
      <c r="K29" s="63"/>
      <c r="L29" s="63"/>
      <c r="M29" s="63"/>
      <c r="N29" s="63"/>
    </row>
    <row r="30" spans="1:14">
      <c r="A30" s="75"/>
      <c r="B30" s="73"/>
      <c r="C30" s="76"/>
      <c r="D30" s="76"/>
      <c r="E30" s="77"/>
      <c r="F30" s="68"/>
      <c r="G30" s="69"/>
      <c r="H30" s="68"/>
      <c r="I30" s="68"/>
      <c r="J30" s="63"/>
      <c r="K30" s="63"/>
      <c r="L30" s="63"/>
      <c r="M30" s="63"/>
      <c r="N30" s="63"/>
    </row>
    <row r="31" spans="1:14">
      <c r="A31" s="75"/>
      <c r="B31" s="73"/>
      <c r="C31" s="76"/>
      <c r="D31" s="76"/>
      <c r="E31" s="77"/>
      <c r="F31" s="68"/>
      <c r="G31" s="69"/>
      <c r="H31" s="68"/>
      <c r="I31" s="68"/>
      <c r="J31" s="63"/>
      <c r="K31" s="63"/>
      <c r="L31" s="63"/>
      <c r="M31" s="63"/>
      <c r="N31" s="63"/>
    </row>
    <row r="32" spans="1:14">
      <c r="A32" s="75"/>
      <c r="B32" s="73"/>
      <c r="C32" s="76"/>
      <c r="D32" s="76"/>
      <c r="E32" s="77"/>
      <c r="F32" s="68"/>
      <c r="G32" s="69"/>
      <c r="H32" s="68"/>
      <c r="I32" s="68"/>
      <c r="J32" s="63"/>
      <c r="K32" s="63"/>
      <c r="L32" s="63"/>
      <c r="M32" s="63"/>
      <c r="N32" s="63"/>
    </row>
    <row r="33" spans="1:16">
      <c r="A33" s="75"/>
      <c r="B33" s="73"/>
      <c r="C33" s="76"/>
      <c r="D33" s="76"/>
      <c r="E33" s="77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</row>
    <row r="34" spans="1:16">
      <c r="A34" s="75"/>
      <c r="B34" s="73"/>
      <c r="C34" s="76"/>
      <c r="D34" s="76"/>
      <c r="E34" s="77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</row>
    <row r="35" spans="1:16" ht="57">
      <c r="A35" s="78" t="s">
        <v>1</v>
      </c>
      <c r="B35" s="78" t="s">
        <v>12</v>
      </c>
      <c r="C35" s="79" t="s">
        <v>0</v>
      </c>
      <c r="D35" s="78" t="s">
        <v>11</v>
      </c>
      <c r="E35" s="78" t="s">
        <v>26</v>
      </c>
      <c r="F35" s="78" t="s">
        <v>17</v>
      </c>
      <c r="G35" s="78" t="s">
        <v>18</v>
      </c>
      <c r="H35" s="78" t="s">
        <v>19</v>
      </c>
      <c r="I35" s="78" t="s">
        <v>20</v>
      </c>
      <c r="J35" s="80" t="s">
        <v>21</v>
      </c>
      <c r="K35" s="80" t="s">
        <v>22</v>
      </c>
      <c r="L35" s="80" t="s">
        <v>23</v>
      </c>
      <c r="M35" s="80" t="s">
        <v>24</v>
      </c>
      <c r="N35" s="80" t="s">
        <v>25</v>
      </c>
      <c r="O35" s="80"/>
      <c r="P35" s="80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1E-4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5.0000000000000001E-4</v>
      </c>
      <c r="C41" s="122">
        <v>1.0999999999999999E-2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2.2000000000000001E-3</v>
      </c>
      <c r="C42" s="122">
        <v>0.02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1.34E-2</v>
      </c>
      <c r="C43" s="122">
        <v>0.05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3">
        <v>4.2200000000000001E-2</v>
      </c>
      <c r="C44" s="122">
        <v>0.09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3">
        <v>9.2299999999999993E-2</v>
      </c>
      <c r="C45" s="122">
        <v>0.16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3">
        <v>0.16539999999999999</v>
      </c>
      <c r="C46" s="122">
        <v>0.25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3">
        <v>0.25340000000000001</v>
      </c>
      <c r="C47" s="122">
        <v>0.33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3">
        <v>0.35349999999999998</v>
      </c>
      <c r="C48" s="122">
        <v>0.42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3">
        <v>0.45179999999999998</v>
      </c>
      <c r="C49" s="122">
        <v>0.51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3">
        <v>0.54010000000000002</v>
      </c>
      <c r="C50" s="122">
        <v>0.59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3">
        <v>0.62709999999999999</v>
      </c>
      <c r="C51" s="122">
        <v>0.67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3">
        <v>0.71040000000000003</v>
      </c>
      <c r="C52" s="122">
        <v>0.73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3">
        <v>0.78269999999999995</v>
      </c>
      <c r="C53" s="122">
        <v>0.79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3">
        <v>0.84040000000000004</v>
      </c>
      <c r="C54" s="122">
        <v>0.83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3">
        <v>0.87829999999999997</v>
      </c>
      <c r="C55" s="122">
        <v>0.87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3">
        <v>0.92490000000000006</v>
      </c>
      <c r="C56" s="122">
        <v>0.9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3">
        <v>0.94489999999999996</v>
      </c>
      <c r="C57" s="122">
        <v>0.92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3">
        <v>0.96189999999999998</v>
      </c>
      <c r="C58" s="122">
        <v>0.94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3">
        <v>0.97719999999999996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3">
        <v>0.98329999999999995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3">
        <v>0.99170000000000003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3">
        <v>0.99319999999999997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3">
        <v>0.99480000000000002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3">
        <v>0.99760000000000004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3">
        <v>0.99890000000000001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3">
        <v>0.99919999999999998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3">
        <v>0.99990000000000001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3">
        <v>0.99970000000000003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3">
        <v>0.99990000000000001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3">
        <v>0.99990000000000001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3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3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3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3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3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3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84"/>
      <c r="B77" s="58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-4.1182456667192469</v>
      </c>
      <c r="C77" s="58">
        <f t="shared" si="0"/>
        <v>-4.4892824315878208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84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73"/>
      <c r="P78" s="73"/>
    </row>
    <row r="79" spans="1:16">
      <c r="A79" s="68"/>
      <c r="B79" s="68"/>
      <c r="C79" s="67"/>
      <c r="D79" s="68"/>
      <c r="E79" s="68"/>
      <c r="F79" s="68"/>
      <c r="G79" s="69"/>
      <c r="H79" s="68"/>
      <c r="I79" s="68"/>
      <c r="J79" s="63"/>
      <c r="K79" s="63"/>
      <c r="L79" s="63"/>
      <c r="M79" s="63"/>
    </row>
    <row r="80" spans="1:16">
      <c r="A80" s="68"/>
      <c r="B80" s="68"/>
      <c r="C80" s="67"/>
      <c r="D80" s="67"/>
      <c r="E80" s="68"/>
      <c r="F80" s="68"/>
      <c r="G80" s="69"/>
      <c r="H80" s="68"/>
      <c r="I80" s="68"/>
      <c r="J80" s="63"/>
      <c r="K80" s="63"/>
      <c r="L80" s="63"/>
      <c r="M80" s="63"/>
    </row>
    <row r="81" spans="1:13">
      <c r="A81" s="70"/>
      <c r="B81" s="68"/>
      <c r="C81" s="71"/>
      <c r="D81" s="71"/>
      <c r="E81" s="72"/>
      <c r="F81" s="68"/>
      <c r="G81" s="69"/>
      <c r="H81" s="68"/>
      <c r="I81" s="72"/>
      <c r="J81" s="63"/>
      <c r="K81" s="63"/>
      <c r="L81" s="63"/>
      <c r="M81" s="63"/>
    </row>
    <row r="82" spans="1:13">
      <c r="A82" s="68"/>
      <c r="B82" s="68"/>
      <c r="C82" s="69"/>
      <c r="D82" s="69"/>
      <c r="E82" s="69"/>
      <c r="F82" s="68"/>
      <c r="G82" s="69"/>
      <c r="H82" s="68"/>
      <c r="I82" s="68"/>
      <c r="J82" s="63"/>
      <c r="K82" s="63"/>
      <c r="L82" s="63"/>
      <c r="M82" s="63"/>
    </row>
    <row r="83" spans="1:13">
      <c r="A83" s="68"/>
      <c r="B83" s="68"/>
      <c r="C83" s="69"/>
      <c r="D83" s="69"/>
      <c r="E83" s="69"/>
      <c r="F83" s="68"/>
      <c r="G83" s="69"/>
      <c r="H83" s="68"/>
      <c r="I83" s="68"/>
      <c r="J83" s="63"/>
      <c r="K83" s="63"/>
      <c r="L83" s="63"/>
      <c r="M83" s="6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37" zoomScale="70" zoomScaleNormal="70" workbookViewId="0">
      <selection activeCell="S50" sqref="S50"/>
    </sheetView>
  </sheetViews>
  <sheetFormatPr defaultColWidth="9" defaultRowHeight="14.25"/>
  <cols>
    <col min="1" max="16384" width="9" style="3"/>
  </cols>
  <sheetData>
    <row r="1" spans="1:15">
      <c r="A1" s="121" t="str">
        <f>Coversheet_ideal!C18</f>
        <v xml:space="preserve">NPUSCH format 1 Case 1.2 3.75KHz Single BPSK (0,1) TBS=32bits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-12.716637508052067</v>
      </c>
      <c r="C4" s="47">
        <f>STDEV(B77:N77)</f>
        <v>0.68301575617621479</v>
      </c>
      <c r="D4" s="47">
        <f>ABS(MAX(B77:N77)-MIN(B77:N77))</f>
        <v>0.965930145698918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2.3999999999999998E-3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2.12E-2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6.9400000000000003E-2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0.1852</v>
      </c>
      <c r="C39" s="122">
        <v>0.08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0.32240000000000002</v>
      </c>
      <c r="C40" s="122">
        <v>0.2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0.46139999999999998</v>
      </c>
      <c r="C41" s="122">
        <v>0.35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0.5978</v>
      </c>
      <c r="C42" s="122">
        <v>0.48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0.72809999999999997</v>
      </c>
      <c r="C43" s="122">
        <v>0.61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0.83909999999999996</v>
      </c>
      <c r="C44" s="122">
        <v>0.73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0.9204</v>
      </c>
      <c r="C45" s="122">
        <v>0.85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0.96530000000000005</v>
      </c>
      <c r="C46" s="122">
        <v>0.9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0.98740000000000006</v>
      </c>
      <c r="C47" s="122">
        <v>0.95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0.99670000000000003</v>
      </c>
      <c r="C48" s="122">
        <v>0.97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0.99850000000000005</v>
      </c>
      <c r="C49" s="122">
        <v>0.99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0.99970000000000003</v>
      </c>
      <c r="C50" s="122">
        <v>0.99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1</v>
      </c>
      <c r="C51" s="122">
        <v>1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1</v>
      </c>
      <c r="C52" s="122">
        <v>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1</v>
      </c>
      <c r="C53" s="122">
        <v>1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>
        <v>1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98"/>
      <c r="B77" s="58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-13.199602580901525</v>
      </c>
      <c r="C77" s="58">
        <f t="shared" si="0"/>
        <v>-12.233672435202607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A79" s="103"/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A80" s="103"/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1:13">
      <c r="A81" s="105"/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1:13">
      <c r="A82" s="103"/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1:13">
      <c r="A83" s="103"/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3" zoomScale="70" zoomScaleNormal="70" workbookViewId="0">
      <selection activeCell="Z41" sqref="Z41"/>
    </sheetView>
  </sheetViews>
  <sheetFormatPr defaultColWidth="9" defaultRowHeight="14.25"/>
  <cols>
    <col min="1" max="16384" width="9" style="3"/>
  </cols>
  <sheetData>
    <row r="1" spans="1:15">
      <c r="A1" s="121" t="str">
        <f>Coversheet_ideal!C19</f>
        <v xml:space="preserve">NPUSCH format 1 Case 1.3 3.75KHz Single BPSK (0,1) TBS=32bits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-16.450109445988446</v>
      </c>
      <c r="C4" s="47">
        <f>STDEV(B77:N77)</f>
        <v>0.72894406553615998</v>
      </c>
      <c r="D4" s="47">
        <f>ABS(MAX(B77:N77)-MIN(B77:N77))</f>
        <v>1.0308825836926196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0.2114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0.37030000000000002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0.52170000000000005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0.69479999999999997</v>
      </c>
      <c r="C39" s="122">
        <v>0.55000000000000004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0.86270000000000002</v>
      </c>
      <c r="C40" s="122">
        <v>0.69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0.96409999999999996</v>
      </c>
      <c r="C41" s="122">
        <v>0.86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0.99470000000000003</v>
      </c>
      <c r="C42" s="122">
        <v>0.95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0.99960000000000004</v>
      </c>
      <c r="C43" s="122">
        <v>0.98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1</v>
      </c>
      <c r="C44" s="122">
        <v>0.99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1</v>
      </c>
      <c r="C45" s="122">
        <v>1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1</v>
      </c>
      <c r="C46" s="122">
        <v>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1</v>
      </c>
      <c r="C47" s="122">
        <v>1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1</v>
      </c>
      <c r="C48" s="122">
        <v>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1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1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1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1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1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98"/>
      <c r="B77" s="58">
        <f t="shared" ref="B77:P77" si="0">IF(SUM(B$36:B$76)=0,"",(LOG10(($A4*$N$1)/INDEX(B$36:B$76,MATCH($A4*$N$1,B$36:B$76)))/LOG10(INDEX(B$36:B$76,MATCH($A4*$N$1,B$36:B$76))/INDEX(B$36:B$76,1+MATCH($A4*$N$1,B$36:B$76))))*(INDEX($A$36:$A$76,MATCH($A4*$N$1,B$36:B$76))-INDEX($A$36:$A$76,1+MATCH($A4*$N$1,B$36:B$76)))+INDEX($A$36:$A$76,MATCH($A4*$N$1,B$36:B$76)))</f>
        <v>-16.965550737834757</v>
      </c>
      <c r="C77" s="58">
        <f t="shared" si="0"/>
        <v>-15.934668154142138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A79" s="103"/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A80" s="103"/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1:13">
      <c r="A81" s="105"/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1:13">
      <c r="A82" s="103"/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1:13">
      <c r="A83" s="103"/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3"/>
  <sheetViews>
    <sheetView topLeftCell="A43" zoomScale="70" zoomScaleNormal="70" workbookViewId="0">
      <selection activeCell="L81" sqref="L81"/>
    </sheetView>
  </sheetViews>
  <sheetFormatPr defaultColWidth="9" defaultRowHeight="14.25"/>
  <cols>
    <col min="1" max="16384" width="9" style="3"/>
  </cols>
  <sheetData>
    <row r="1" spans="1:15">
      <c r="A1" s="121" t="str">
        <f>Coversheet_ideal!C20</f>
        <v xml:space="preserve">NPUSCH format 1 Case 2.1 15KHz Single BPSK (0,1) TBS=32bits repetition =1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-4.1219523557455293</v>
      </c>
      <c r="C4" s="47">
        <f>STDEV(B77:N77)</f>
        <v>2.0796550421530596E-2</v>
      </c>
      <c r="D4" s="47">
        <f>ABS(MAX(B77:N77)-MIN(B77:N77))</f>
        <v>2.9410763656704475E-2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21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21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21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21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21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21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21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21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21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21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21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21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21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21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21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21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  <c r="U32" s="127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5.9999999999999995E-4</v>
      </c>
      <c r="C41" s="122">
        <v>0.01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3.3999999999999998E-3</v>
      </c>
      <c r="C42" s="122">
        <v>0.02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1.4500000000000001E-2</v>
      </c>
      <c r="C43" s="122">
        <v>0.05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3.5700000000000003E-2</v>
      </c>
      <c r="C44" s="122">
        <v>0.1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9.11E-2</v>
      </c>
      <c r="C45" s="122">
        <v>0.17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0.1653</v>
      </c>
      <c r="C46" s="122">
        <v>0.25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0.25530000000000003</v>
      </c>
      <c r="C47" s="122">
        <v>0.32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0.35070000000000001</v>
      </c>
      <c r="C48" s="122">
        <v>0.41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0.44800000000000001</v>
      </c>
      <c r="C49" s="122">
        <v>0.5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0.53990000000000005</v>
      </c>
      <c r="C50" s="122">
        <v>0.56999999999999995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0.62350000000000005</v>
      </c>
      <c r="C51" s="122">
        <v>0.64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0.70979999999999999</v>
      </c>
      <c r="C52" s="122">
        <v>0.71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0.77849999999999997</v>
      </c>
      <c r="C53" s="122">
        <v>0.77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0.83799999999999997</v>
      </c>
      <c r="C54" s="122">
        <v>0.82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0.88590000000000002</v>
      </c>
      <c r="C55" s="122">
        <v>0.85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0.92010000000000003</v>
      </c>
      <c r="C56" s="122">
        <v>0.89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0.94199999999999995</v>
      </c>
      <c r="C57" s="122">
        <v>0.92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0.95930000000000004</v>
      </c>
      <c r="C58" s="122">
        <v>0.93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0.97550000000000003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0.9849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0.99029999999999996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0.99260000000000004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0.99560000000000004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0.99680000000000002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0.99780000000000002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0.99929999999999997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0.99939999999999996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0.99960000000000004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0.99950000000000006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0.99990000000000001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0.99990000000000001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0.99990000000000001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0.99990000000000001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-4.1072469739171771</v>
      </c>
      <c r="C77" s="58">
        <f t="shared" si="0"/>
        <v>-4.1366577375738816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9" zoomScale="70" zoomScaleNormal="70" workbookViewId="0">
      <selection activeCell="G51" sqref="G51"/>
    </sheetView>
  </sheetViews>
  <sheetFormatPr defaultColWidth="9" defaultRowHeight="14.25"/>
  <cols>
    <col min="1" max="16384" width="9" style="3"/>
  </cols>
  <sheetData>
    <row r="1" spans="1:15">
      <c r="A1" s="121" t="str">
        <f>Coversheet_ideal!C21</f>
        <v xml:space="preserve">NPUSCH format 1 Case 2.2 15KHz Single BPSK (0,1) TBS=32bits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-11.80905491823108</v>
      </c>
      <c r="C4" s="47">
        <f>STDEV(B77:N77)</f>
        <v>0.45728371941699969</v>
      </c>
      <c r="D4" s="47">
        <f>ABS(MAX(B77:N77)-MIN(B77:N77))</f>
        <v>0.64669683785193399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1.17E-2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3.4799999999999998E-2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9.4600000000000004E-2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0.1772</v>
      </c>
      <c r="C39" s="122">
        <v>0.1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0.28149999999999997</v>
      </c>
      <c r="C40" s="122">
        <v>0.2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0.39750000000000002</v>
      </c>
      <c r="C41" s="122">
        <v>0.32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0.51600000000000001</v>
      </c>
      <c r="C42" s="122">
        <v>0.45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0.62219999999999998</v>
      </c>
      <c r="C43" s="122">
        <v>0.56000000000000005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0.7127</v>
      </c>
      <c r="C44" s="122">
        <v>0.66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0.79659999999999997</v>
      </c>
      <c r="C45" s="122">
        <v>0.74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0.86919999999999997</v>
      </c>
      <c r="C46" s="122">
        <v>0.81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0.91690000000000005</v>
      </c>
      <c r="C47" s="122">
        <v>0.86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0.95320000000000005</v>
      </c>
      <c r="C48" s="122">
        <v>0.89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0.97529999999999994</v>
      </c>
      <c r="C49" s="122">
        <v>0.92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0.9849</v>
      </c>
      <c r="C50" s="122">
        <v>0.94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0.99209999999999998</v>
      </c>
      <c r="C51" s="122">
        <v>0.96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0.99590000000000001</v>
      </c>
      <c r="C52" s="122">
        <v>0.98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0.99890000000000001</v>
      </c>
      <c r="C53" s="122">
        <v>0.99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0.999</v>
      </c>
      <c r="C54" s="122">
        <v>0.99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0.99960000000000004</v>
      </c>
      <c r="C55" s="122">
        <v>1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0.99990000000000001</v>
      </c>
      <c r="C56" s="122">
        <v>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>
        <v>1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>
        <v>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>
        <v>1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A77" s="98"/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-12.132403337157047</v>
      </c>
      <c r="C77" s="58">
        <f t="shared" si="0"/>
        <v>-11.485706499305113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A79" s="103"/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A80" s="103"/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1:13">
      <c r="A81" s="105"/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1:13">
      <c r="A82" s="103"/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1:13">
      <c r="A83" s="103"/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6" zoomScale="70" zoomScaleNormal="70" workbookViewId="0">
      <selection activeCell="S79" sqref="S79"/>
    </sheetView>
  </sheetViews>
  <sheetFormatPr defaultColWidth="9" defaultRowHeight="14.25"/>
  <cols>
    <col min="1" max="16384" width="9" style="3"/>
  </cols>
  <sheetData>
    <row r="1" spans="1:15">
      <c r="A1" s="121" t="str">
        <f>Coversheet_ideal!C22</f>
        <v xml:space="preserve">NPUSCH format 1 Case 2.3 15KHz Single BPSK (0,1) TBS=32bits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-15.78978567334952</v>
      </c>
      <c r="C4" s="47">
        <f>STDEV(B77:N77)</f>
        <v>1.0383653479389967</v>
      </c>
      <c r="D4" s="47">
        <f>ABS(MAX(B77:N77)-MIN(B77:N77))</f>
        <v>1.4684703577535867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0.22109999999999999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0.3594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0.50160000000000005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0.6421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0.76980000000000004</v>
      </c>
      <c r="C40" s="122">
        <v>0.55000000000000004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0.87419999999999998</v>
      </c>
      <c r="C41" s="122">
        <v>0.71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0.94189999999999996</v>
      </c>
      <c r="C42" s="122">
        <v>0.8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0.97419999999999995</v>
      </c>
      <c r="C43" s="122">
        <v>0.89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0.99009999999999998</v>
      </c>
      <c r="C44" s="122">
        <v>0.94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0.99660000000000004</v>
      </c>
      <c r="C45" s="122">
        <v>0.97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1</v>
      </c>
      <c r="C46" s="122">
        <v>0.98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1</v>
      </c>
      <c r="C47" s="122">
        <v>0.99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1</v>
      </c>
      <c r="C48" s="122">
        <v>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1</v>
      </c>
      <c r="C49" s="122">
        <v>1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1</v>
      </c>
      <c r="C50" s="122">
        <v>1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1</v>
      </c>
      <c r="C51" s="122">
        <v>1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1</v>
      </c>
      <c r="C52" s="122">
        <v>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1</v>
      </c>
      <c r="C53" s="122">
        <v>1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>
        <v>1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-16.524020852226315</v>
      </c>
      <c r="C77" s="58">
        <f t="shared" si="0"/>
        <v>-15.055550494472728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3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Coversheet_ideal!C23</f>
        <v xml:space="preserve">NPUSCH format 1 Case 3.1 Multi-tone(12) QPSK (9,0) TBS=136bits repetition =2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-1.3210227527054039</v>
      </c>
      <c r="C4" s="47">
        <f>STDEV(B77:N77)</f>
        <v>0.54182327206432368</v>
      </c>
      <c r="D4" s="47">
        <f>ABS(MAX(B77:N77)-MIN(B77:N77))</f>
        <v>0.7662538197627351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>
        <v>0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>
        <v>0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>
        <v>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</v>
      </c>
      <c r="C41" s="122">
        <v>0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</v>
      </c>
      <c r="C42" s="122">
        <v>0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</v>
      </c>
      <c r="C43" s="122">
        <v>0.01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</v>
      </c>
      <c r="C44" s="122">
        <v>0.01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1E-4</v>
      </c>
      <c r="C45" s="122">
        <v>0.03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4.7999999999999996E-3</v>
      </c>
      <c r="C46" s="122">
        <v>7.0000000000000007E-2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2.3400000000000001E-2</v>
      </c>
      <c r="C47" s="122">
        <v>0.13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7.0800000000000002E-2</v>
      </c>
      <c r="C48" s="122">
        <v>0.21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0.14799999999999999</v>
      </c>
      <c r="C49" s="122">
        <v>0.28999999999999998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0.2387</v>
      </c>
      <c r="C50" s="122">
        <v>0.38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0.33710000000000001</v>
      </c>
      <c r="C51" s="122">
        <v>0.47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0.42899999999999999</v>
      </c>
      <c r="C52" s="122">
        <v>0.55000000000000004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0.51600000000000001</v>
      </c>
      <c r="C53" s="122">
        <v>0.62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0.60229999999999995</v>
      </c>
      <c r="C54" s="122">
        <v>0.68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0.69579999999999997</v>
      </c>
      <c r="C55" s="122">
        <v>0.75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0.76659999999999995</v>
      </c>
      <c r="C56" s="122">
        <v>0.81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0.82509999999999994</v>
      </c>
      <c r="C57" s="122">
        <v>0.84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0.87949999999999995</v>
      </c>
      <c r="C58" s="122">
        <v>0.88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0.91969999999999996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0.94989999999999997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0.96850000000000003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0.98350000000000004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0.98899999999999999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0.99590000000000001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0.99719999999999998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0.99780000000000002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0.99939999999999996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0.99970000000000003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0.99980000000000002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-0.93789584282403626</v>
      </c>
      <c r="C77" s="58">
        <f t="shared" si="0"/>
        <v>-1.7041496625867714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3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Coversheet_ideal!C24</f>
        <v xml:space="preserve">NPUSCH format 1 Case 3.2 Multi-tone(12) QPSK (9,0) TBS=136bits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-8.2655577973918923</v>
      </c>
      <c r="C4" s="47">
        <f>STDEV(B77:N77)</f>
        <v>0.18229221278533281</v>
      </c>
      <c r="D4" s="47">
        <f>ABS(MAX(B77:N77)-MIN(B77:N77))</f>
        <v>0.25780011963601979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1E-4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2.0000000000000001E-4</v>
      </c>
      <c r="C38" s="122">
        <v>0.01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3.5000000000000001E-3</v>
      </c>
      <c r="C39" s="122">
        <v>0.03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1.6799999999999999E-2</v>
      </c>
      <c r="C40" s="122">
        <v>7.0000000000000007E-2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6.0600000000000001E-2</v>
      </c>
      <c r="C41" s="122">
        <v>0.13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0.13550000000000001</v>
      </c>
      <c r="C42" s="122">
        <v>0.2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0.23519999999999999</v>
      </c>
      <c r="C43" s="122">
        <v>0.28999999999999998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0.34300000000000003</v>
      </c>
      <c r="C44" s="122">
        <v>0.39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0.45090000000000002</v>
      </c>
      <c r="C45" s="122">
        <v>0.48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0.55320000000000003</v>
      </c>
      <c r="C46" s="122">
        <v>0.56000000000000005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0.65439999999999998</v>
      </c>
      <c r="C47" s="122">
        <v>0.64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0.73140000000000005</v>
      </c>
      <c r="C48" s="122">
        <v>0.71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0.81610000000000005</v>
      </c>
      <c r="C49" s="122">
        <v>0.77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0.86719999999999997</v>
      </c>
      <c r="C50" s="122">
        <v>0.82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0.91080000000000005</v>
      </c>
      <c r="C51" s="122">
        <v>0.86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0.94520000000000004</v>
      </c>
      <c r="C52" s="122">
        <v>0.89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0.96779999999999999</v>
      </c>
      <c r="C53" s="122">
        <v>0.91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0.98219999999999996</v>
      </c>
      <c r="C54" s="122">
        <v>0.94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0.99150000000000005</v>
      </c>
      <c r="C55" s="122">
        <v>0.96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0.99519999999999997</v>
      </c>
      <c r="C56" s="122">
        <v>0.97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0.99760000000000004</v>
      </c>
      <c r="C57" s="122">
        <v>0.98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0.99929999999999997</v>
      </c>
      <c r="C58" s="122">
        <v>0.99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0.99929999999999997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0.99960000000000004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-8.3944578572099022</v>
      </c>
      <c r="C77" s="58">
        <f t="shared" si="0"/>
        <v>-8.1366577375738824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9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Coversheet_ideal!C25</f>
        <v xml:space="preserve">NPUSCH format 1 Case 3.3 Multi-tone(12) QPSK (9,0) TBS=136bits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-12.105278888762719</v>
      </c>
      <c r="C4" s="47">
        <f>STDEV(B77:N77)</f>
        <v>1.8916738748538466E-2</v>
      </c>
      <c r="D4" s="47">
        <f>ABS(MAX(B77:N77)-MIN(B77:N77))</f>
        <v>2.6752308494051746E-2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6.1999999999999998E-3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2.93E-2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9.1300000000000006E-2</v>
      </c>
      <c r="C38" s="122">
        <v>0.16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0.1759</v>
      </c>
      <c r="C39" s="122">
        <v>0.25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0.28660000000000002</v>
      </c>
      <c r="C40" s="122">
        <v>0.35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0.39429999999999998</v>
      </c>
      <c r="C41" s="122">
        <v>0.45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0.51800000000000002</v>
      </c>
      <c r="C42" s="122">
        <v>0.55000000000000004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0.61099999999999999</v>
      </c>
      <c r="C43" s="122">
        <v>0.63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0.7097</v>
      </c>
      <c r="C44" s="122">
        <v>0.71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0.78549999999999998</v>
      </c>
      <c r="C45" s="122">
        <v>0.77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0.85419999999999996</v>
      </c>
      <c r="C46" s="122">
        <v>0.83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0.9093</v>
      </c>
      <c r="C47" s="122">
        <v>0.87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0.94340000000000002</v>
      </c>
      <c r="C48" s="122">
        <v>0.91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0.96589999999999998</v>
      </c>
      <c r="C49" s="122">
        <v>0.93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0.98270000000000002</v>
      </c>
      <c r="C50" s="122">
        <v>0.96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0.99170000000000003</v>
      </c>
      <c r="C51" s="122">
        <v>0.97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0.99629999999999996</v>
      </c>
      <c r="C52" s="122">
        <v>0.98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0.99839999999999995</v>
      </c>
      <c r="C53" s="122">
        <v>0.98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0.99919999999999998</v>
      </c>
      <c r="C54" s="122">
        <v>0.99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0.99970000000000003</v>
      </c>
      <c r="C55" s="122">
        <v>0.99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0.99970000000000003</v>
      </c>
      <c r="C56" s="122">
        <v>1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>
        <v>1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>
        <v>1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-12.091902734515694</v>
      </c>
      <c r="C77" s="58">
        <f t="shared" si="0"/>
        <v>-12.118655043009745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52" zoomScale="70" zoomScaleNormal="70" workbookViewId="0">
      <selection activeCell="C38" sqref="C38:C58"/>
    </sheetView>
  </sheetViews>
  <sheetFormatPr defaultColWidth="9" defaultRowHeight="14.25"/>
  <cols>
    <col min="1" max="16384" width="9" style="3"/>
  </cols>
  <sheetData>
    <row r="1" spans="1:15">
      <c r="A1" s="121" t="str">
        <f>Coversheet_ideal!C26</f>
        <v xml:space="preserve">NPUSCH format 1 Case 4.1 Multi-tone(6) QPSK (7,0) TBS=104bits repetition =2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-2.5497669129359157</v>
      </c>
      <c r="C4" s="47">
        <f>STDEV(B77:N77)</f>
        <v>5.8944698151443181E-2</v>
      </c>
      <c r="D4" s="47">
        <f>ABS(MAX(B77:N77)-MIN(B77:N77))</f>
        <v>8.336039155575925E-2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>
        <v>0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>
        <v>0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>
        <v>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</v>
      </c>
      <c r="C41" s="122">
        <v>0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</v>
      </c>
      <c r="C42" s="122">
        <v>0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8.9999999999999998E-4</v>
      </c>
      <c r="C43" s="122">
        <v>0.01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5.7000000000000002E-3</v>
      </c>
      <c r="C44" s="122">
        <v>0.03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2.07E-2</v>
      </c>
      <c r="C45" s="122">
        <v>0.08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6.25E-2</v>
      </c>
      <c r="C46" s="122">
        <v>0.14000000000000001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0.12429999999999999</v>
      </c>
      <c r="C47" s="122">
        <v>0.21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0.21079999999999999</v>
      </c>
      <c r="C48" s="122">
        <v>0.28999999999999998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0.30409999999999998</v>
      </c>
      <c r="C49" s="122">
        <v>0.37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0.39960000000000001</v>
      </c>
      <c r="C50" s="122">
        <v>0.46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0.49209999999999998</v>
      </c>
      <c r="C51" s="122">
        <v>0.53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0.58379999999999999</v>
      </c>
      <c r="C52" s="122">
        <v>0.61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0.66700000000000004</v>
      </c>
      <c r="C53" s="122">
        <v>0.68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0.73580000000000001</v>
      </c>
      <c r="C54" s="122">
        <v>0.73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0.81359999999999999</v>
      </c>
      <c r="C55" s="122">
        <v>0.79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0.85960000000000003</v>
      </c>
      <c r="C56" s="122">
        <v>0.83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0.90490000000000004</v>
      </c>
      <c r="C57" s="122">
        <v>0.87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0.93300000000000005</v>
      </c>
      <c r="C58" s="122">
        <v>0.9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0.95850000000000002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0.97319999999999995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0.98170000000000002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0.98860000000000003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0.99409999999999998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0.99570000000000003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0.99750000000000005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0.99890000000000001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0.99960000000000004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0.99950000000000006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0.99980000000000002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0.99970000000000003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-2.5080867171580361</v>
      </c>
      <c r="C77" s="58">
        <f t="shared" si="0"/>
        <v>-2.5914471087137954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52" zoomScale="70" zoomScaleNormal="70" workbookViewId="0">
      <selection activeCell="C44" sqref="C44:C52"/>
    </sheetView>
  </sheetViews>
  <sheetFormatPr defaultColWidth="9" defaultRowHeight="14.25"/>
  <cols>
    <col min="1" max="16384" width="9" style="3"/>
  </cols>
  <sheetData>
    <row r="1" spans="1:15">
      <c r="A1" s="121" t="str">
        <f>Coversheet_ideal!C27</f>
        <v xml:space="preserve">NPUSCH format 1 Case 4.2 Multi-tone(6) QPSK (7,0) TBS=104bits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-8.7341799616592191</v>
      </c>
      <c r="C4" s="47">
        <f>STDEV(B77:N77)</f>
        <v>0.24744816496867425</v>
      </c>
      <c r="D4" s="47">
        <f>ABS(MAX(B77:N77)-MIN(B77:N77))</f>
        <v>0.34994455088303411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2.9999999999999997E-4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1.9E-3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1.1599999999999999E-2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3.9399999999999998E-2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9.8699999999999996E-2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0.19450000000000001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0.29649999999999999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0.4052</v>
      </c>
      <c r="C44" s="122">
        <v>0.42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0.50619999999999998</v>
      </c>
      <c r="C45" s="122">
        <v>0.5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0.60319999999999996</v>
      </c>
      <c r="C46" s="122">
        <v>0.59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0.69350000000000001</v>
      </c>
      <c r="C47" s="122">
        <v>0.67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0.76849999999999996</v>
      </c>
      <c r="C48" s="122">
        <v>0.74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0.82779999999999998</v>
      </c>
      <c r="C49" s="122">
        <v>0.8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0.88319999999999999</v>
      </c>
      <c r="C50" s="122">
        <v>0.84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0.92249999999999999</v>
      </c>
      <c r="C51" s="122">
        <v>0.88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0.95030000000000003</v>
      </c>
      <c r="C52" s="122">
        <v>0.9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0.96940000000000004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0.98150000000000004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0.98740000000000006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0.99329999999999996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0.99639999999999995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0.99809999999999999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0.99850000000000005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0.99960000000000004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0.99990000000000001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-8.9091522371007361</v>
      </c>
      <c r="C77" s="58">
        <f t="shared" si="0"/>
        <v>-8.559207686217702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9" zoomScale="70" zoomScaleNormal="70" workbookViewId="0">
      <selection activeCell="C41" sqref="C41:C46"/>
    </sheetView>
  </sheetViews>
  <sheetFormatPr defaultColWidth="9" defaultRowHeight="14.25"/>
  <cols>
    <col min="1" max="16384" width="9" style="3"/>
  </cols>
  <sheetData>
    <row r="1" spans="1:15">
      <c r="A1" s="121" t="str">
        <f>Coversheet_ideal!C28</f>
        <v xml:space="preserve">NPUSCH format 1 Case 4.3 Multi-tone(6) QPSK (7,0) TBS=104bits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-12.669230025655887</v>
      </c>
      <c r="C4" s="47">
        <f>STDEV(B77:N77)</f>
        <v>0.13796988376440278</v>
      </c>
      <c r="D4" s="47">
        <f>ABS(MAX(B77:N77)-MIN(B77:N77))</f>
        <v>0.19511888081865791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1.5900000000000001E-2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5.6800000000000003E-2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0.1305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0.22550000000000001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0.3478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0.45250000000000001</v>
      </c>
      <c r="C41" s="122">
        <v>0.51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0.56089999999999995</v>
      </c>
      <c r="C42" s="122">
        <v>0.6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0.66679999999999995</v>
      </c>
      <c r="C43" s="122">
        <v>0.68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0.74690000000000001</v>
      </c>
      <c r="C44" s="122">
        <v>0.77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0.82110000000000005</v>
      </c>
      <c r="C45" s="122">
        <v>0.82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0.87339999999999995</v>
      </c>
      <c r="C46" s="122">
        <v>0.87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0.92149999999999999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0.9506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0.97060000000000002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0.98570000000000002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0.99250000000000005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0.99729999999999996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0.99870000000000003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0.999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0.99970000000000003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0.99990000000000001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-12.571670585246558</v>
      </c>
      <c r="C77" s="58">
        <f t="shared" si="0"/>
        <v>-12.766789466065216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6" zoomScale="70" zoomScaleNormal="70" workbookViewId="0">
      <selection activeCell="C77" sqref="C77"/>
    </sheetView>
  </sheetViews>
  <sheetFormatPr defaultColWidth="9" defaultRowHeight="14.25"/>
  <cols>
    <col min="1" max="16384" width="9" style="3"/>
  </cols>
  <sheetData>
    <row r="1" spans="1:15">
      <c r="A1" s="121" t="str">
        <f>Coversheet_ideal!C29</f>
        <v xml:space="preserve">NPUSCH format 1 Case 5.1 Multi-tone(3) QPSK (3,0) TBS=40bits repetition =2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-4.8936907369034541</v>
      </c>
      <c r="C4" s="47">
        <f>STDEV(B77:N77)</f>
        <v>6.0247057267135917E-2</v>
      </c>
      <c r="D4" s="47">
        <f>ABS(MAX(B77:N77)-MIN(B77:N77))</f>
        <v>8.5202205480252147E-2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</v>
      </c>
      <c r="C38" s="122">
        <v>0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</v>
      </c>
      <c r="C39" s="122">
        <v>0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</v>
      </c>
      <c r="C40" s="122">
        <v>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1.6999999999999999E-3</v>
      </c>
      <c r="C41" s="122">
        <v>0.02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8.3000000000000001E-3</v>
      </c>
      <c r="C42" s="122">
        <v>0.05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2.6599999999999999E-2</v>
      </c>
      <c r="C43" s="122">
        <v>0.09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7.0199999999999999E-2</v>
      </c>
      <c r="C44" s="122">
        <v>0.15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0.1386</v>
      </c>
      <c r="C45" s="122">
        <v>0.22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0.23230000000000001</v>
      </c>
      <c r="C46" s="122">
        <v>0.31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0.32500000000000001</v>
      </c>
      <c r="C47" s="122">
        <v>0.39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0.4259</v>
      </c>
      <c r="C48" s="122">
        <v>0.47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0.51519999999999999</v>
      </c>
      <c r="C49" s="122">
        <v>0.55000000000000004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0.60389999999999999</v>
      </c>
      <c r="C50" s="122">
        <v>0.63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0.69620000000000004</v>
      </c>
      <c r="C51" s="122">
        <v>0.69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0.75829999999999997</v>
      </c>
      <c r="C52" s="122">
        <v>0.76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0.82150000000000001</v>
      </c>
      <c r="C53" s="122">
        <v>0.79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0.87260000000000004</v>
      </c>
      <c r="C54" s="122">
        <v>0.83</v>
      </c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0.90890000000000004</v>
      </c>
      <c r="C55" s="122">
        <v>0.87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0.9375</v>
      </c>
      <c r="C56" s="122">
        <v>0.9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0.96030000000000004</v>
      </c>
      <c r="C57" s="122">
        <v>0.92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0.97650000000000003</v>
      </c>
      <c r="C58" s="122">
        <v>0.94</v>
      </c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0.98180000000000001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0.98780000000000001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0.99239999999999995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0.99639999999999995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0.99670000000000003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0.99829999999999997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0.99890000000000001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0.99970000000000003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0.99980000000000002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0.99980000000000002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0.99970000000000003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0.99990000000000001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-4.9362918396435802</v>
      </c>
      <c r="C77" s="58">
        <f t="shared" si="0"/>
        <v>-4.8510896341633281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52" zoomScale="70" zoomScaleNormal="70" workbookViewId="0">
      <selection activeCell="C44" sqref="C44:C52"/>
    </sheetView>
  </sheetViews>
  <sheetFormatPr defaultColWidth="9" defaultRowHeight="14.25"/>
  <cols>
    <col min="1" max="16384" width="9" style="3"/>
  </cols>
  <sheetData>
    <row r="1" spans="1:15">
      <c r="A1" s="121" t="str">
        <f>Coversheet_ideal!C30</f>
        <v xml:space="preserve">NPUSCH format 1 Case 5.2 Multi-tone(3) QPSK (3,0) TBS=40bits repetition =16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-10.710624050672426</v>
      </c>
      <c r="C4" s="47">
        <f>STDEV(B77:N77)</f>
        <v>9.1561674388013891E-3</v>
      </c>
      <c r="D4" s="47">
        <f>ABS(MAX(B77:N77)-MIN(B77:N77))</f>
        <v>1.2948776171311849E-2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6.9999999999999999E-4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1.03E-2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3.85E-2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9.2299999999999993E-2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0.17430000000000001</v>
      </c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0.28100000000000003</v>
      </c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0.38590000000000002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0.49009999999999998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0.59409999999999996</v>
      </c>
      <c r="C44" s="122">
        <v>0.6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0.67849999999999999</v>
      </c>
      <c r="C45" s="122">
        <v>0.68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0.75760000000000005</v>
      </c>
      <c r="C46" s="122">
        <v>0.75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0.82750000000000001</v>
      </c>
      <c r="C47" s="122">
        <v>0.8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0.87549999999999994</v>
      </c>
      <c r="C48" s="122">
        <v>0.85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0.91120000000000001</v>
      </c>
      <c r="C49" s="122">
        <v>0.88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0.94230000000000003</v>
      </c>
      <c r="C50" s="122">
        <v>0.91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0.96609999999999996</v>
      </c>
      <c r="C51" s="122">
        <v>0.93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0.97770000000000001</v>
      </c>
      <c r="C52" s="122">
        <v>0.95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0.98529999999999995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0.99170000000000003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0.99509999999999998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0.99729999999999996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0.99860000000000004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0.99919999999999998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0.99950000000000006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0.99960000000000004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0.99990000000000001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0.99980000000000002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-10.717098438758082</v>
      </c>
      <c r="C77" s="58">
        <f t="shared" si="0"/>
        <v>-10.70414966258677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55" zoomScale="70" zoomScaleNormal="70" workbookViewId="0">
      <selection activeCell="F79" sqref="F79"/>
    </sheetView>
  </sheetViews>
  <sheetFormatPr defaultColWidth="9" defaultRowHeight="14.25"/>
  <cols>
    <col min="1" max="16384" width="9" style="3"/>
  </cols>
  <sheetData>
    <row r="1" spans="1:15">
      <c r="A1" s="121" t="str">
        <f>Coversheet_ideal!C31</f>
        <v xml:space="preserve">NPUSCH format 1 Case 5.3 Multi-tone(3) QPSK (3,0) TBS=40bits repetition =64 ETU1 1x2 </v>
      </c>
      <c r="B1" s="86"/>
      <c r="C1" s="86"/>
      <c r="D1" s="86"/>
      <c r="E1" s="86"/>
      <c r="F1" s="86"/>
      <c r="G1" s="86"/>
      <c r="H1" s="86"/>
      <c r="I1" s="86"/>
      <c r="J1" s="86"/>
      <c r="M1" s="95" t="s">
        <v>40</v>
      </c>
      <c r="N1" s="95">
        <v>1</v>
      </c>
      <c r="O1" s="95"/>
    </row>
    <row r="2" spans="1:15">
      <c r="A2" s="101"/>
      <c r="B2" s="86"/>
      <c r="C2" s="86"/>
      <c r="D2" s="102"/>
      <c r="E2" s="103"/>
      <c r="F2" s="103"/>
      <c r="G2" s="104"/>
      <c r="H2" s="86"/>
      <c r="I2" s="87"/>
      <c r="J2" s="86"/>
      <c r="M2" s="95" t="s">
        <v>41</v>
      </c>
      <c r="N2" s="95">
        <f>N1*0.7</f>
        <v>0.7</v>
      </c>
      <c r="O2" s="95"/>
    </row>
    <row r="3" spans="1:15">
      <c r="A3" s="95" t="s">
        <v>27</v>
      </c>
      <c r="B3" s="95" t="s">
        <v>7</v>
      </c>
      <c r="C3" s="96" t="s">
        <v>8</v>
      </c>
      <c r="D3" s="95" t="s">
        <v>9</v>
      </c>
      <c r="E3" s="89"/>
      <c r="F3" s="86"/>
      <c r="G3" s="86"/>
      <c r="H3" s="86"/>
      <c r="I3" s="86"/>
      <c r="J3" s="86"/>
      <c r="K3" s="86"/>
      <c r="L3" s="86"/>
      <c r="M3" s="86"/>
    </row>
    <row r="4" spans="1:15">
      <c r="A4" s="97">
        <v>0.7</v>
      </c>
      <c r="B4" s="47">
        <f>AVERAGE(B77:N77)</f>
        <v>-14.783840088079781</v>
      </c>
      <c r="C4" s="47">
        <f>STDEV(B77:N77)</f>
        <v>0.30569627907894686</v>
      </c>
      <c r="D4" s="47">
        <f>ABS(MAX(B77:N77)-MIN(B77:N77))</f>
        <v>0.43231982384043732</v>
      </c>
      <c r="E4" s="86"/>
      <c r="F4" s="86"/>
      <c r="G4" s="86"/>
      <c r="H4" s="86"/>
      <c r="I4" s="86"/>
      <c r="J4" s="86"/>
      <c r="K4" s="86"/>
      <c r="L4" s="86"/>
      <c r="M4" s="86"/>
    </row>
    <row r="5" spans="1:15">
      <c r="A5" s="97"/>
      <c r="B5" s="91"/>
      <c r="C5" s="91"/>
      <c r="D5" s="91"/>
      <c r="E5" s="86"/>
      <c r="F5" s="86"/>
      <c r="G5" s="86"/>
      <c r="H5" s="86"/>
      <c r="I5" s="86"/>
      <c r="J5" s="86"/>
      <c r="K5" s="86"/>
      <c r="L5" s="86"/>
      <c r="M5" s="86"/>
    </row>
    <row r="6" spans="1:15">
      <c r="A6" s="90"/>
      <c r="B6" s="86"/>
      <c r="C6" s="91"/>
      <c r="D6" s="91"/>
      <c r="E6" s="108"/>
      <c r="F6" s="86"/>
      <c r="G6" s="86"/>
      <c r="H6" s="86"/>
      <c r="I6" s="86"/>
      <c r="J6" s="86"/>
      <c r="K6" s="86"/>
      <c r="L6" s="86"/>
      <c r="M6" s="86"/>
    </row>
    <row r="7" spans="1:15">
      <c r="A7" s="90"/>
      <c r="B7" s="86"/>
      <c r="C7" s="91"/>
      <c r="D7" s="91"/>
      <c r="E7" s="108"/>
      <c r="F7" s="86"/>
      <c r="G7" s="86"/>
      <c r="H7" s="86"/>
      <c r="I7" s="86"/>
      <c r="J7" s="86"/>
      <c r="K7" s="86"/>
      <c r="L7" s="86"/>
      <c r="M7" s="86"/>
    </row>
    <row r="8" spans="1:15">
      <c r="A8" s="90"/>
      <c r="B8" s="86"/>
      <c r="C8" s="91"/>
      <c r="D8" s="91"/>
      <c r="E8" s="108"/>
      <c r="F8" s="86"/>
      <c r="G8" s="86"/>
      <c r="H8" s="86"/>
      <c r="I8" s="86"/>
      <c r="J8" s="86"/>
      <c r="K8" s="86"/>
      <c r="L8" s="86"/>
      <c r="M8" s="86"/>
    </row>
    <row r="9" spans="1:15">
      <c r="A9" s="90"/>
      <c r="B9" s="86"/>
      <c r="C9" s="91"/>
      <c r="D9" s="91"/>
      <c r="E9" s="108"/>
      <c r="F9" s="86"/>
      <c r="G9" s="86"/>
      <c r="H9" s="86"/>
      <c r="I9" s="86"/>
      <c r="J9" s="86"/>
      <c r="K9" s="86"/>
      <c r="L9" s="86"/>
      <c r="M9" s="86"/>
    </row>
    <row r="10" spans="1:15">
      <c r="A10" s="90"/>
      <c r="B10" s="86"/>
      <c r="C10" s="91"/>
      <c r="D10" s="91"/>
      <c r="E10" s="108"/>
      <c r="F10" s="86"/>
      <c r="G10" s="86"/>
      <c r="H10" s="86"/>
      <c r="I10" s="86"/>
      <c r="J10" s="86"/>
      <c r="K10" s="86"/>
      <c r="L10" s="86"/>
      <c r="M10" s="86"/>
    </row>
    <row r="11" spans="1:15">
      <c r="A11" s="90"/>
      <c r="B11" s="86"/>
      <c r="C11" s="91"/>
      <c r="D11" s="91"/>
      <c r="E11" s="108"/>
      <c r="F11" s="86"/>
      <c r="G11" s="86"/>
      <c r="H11" s="86"/>
      <c r="I11" s="86"/>
      <c r="J11" s="86"/>
      <c r="K11" s="86"/>
      <c r="L11" s="86"/>
      <c r="M11" s="86"/>
    </row>
    <row r="12" spans="1:15">
      <c r="A12" s="90"/>
      <c r="B12" s="86"/>
      <c r="C12" s="91"/>
      <c r="D12" s="91"/>
      <c r="E12" s="108"/>
      <c r="F12" s="86"/>
      <c r="G12" s="86"/>
      <c r="H12" s="86"/>
      <c r="I12" s="86"/>
      <c r="J12" s="86"/>
      <c r="K12" s="86"/>
      <c r="L12" s="86"/>
      <c r="M12" s="86"/>
    </row>
    <row r="13" spans="1:15">
      <c r="A13" s="90"/>
      <c r="B13" s="86"/>
      <c r="C13" s="91"/>
      <c r="D13" s="91"/>
      <c r="E13" s="108"/>
      <c r="F13" s="86"/>
      <c r="G13" s="86"/>
      <c r="H13" s="86"/>
      <c r="I13" s="86"/>
      <c r="J13" s="86"/>
      <c r="K13" s="86"/>
      <c r="L13" s="86"/>
      <c r="M13" s="86"/>
    </row>
    <row r="14" spans="1:15">
      <c r="A14" s="90"/>
      <c r="B14" s="86"/>
      <c r="C14" s="91"/>
      <c r="D14" s="91"/>
      <c r="E14" s="108"/>
      <c r="F14" s="86"/>
      <c r="G14" s="86"/>
      <c r="H14" s="86"/>
      <c r="I14" s="86"/>
      <c r="J14" s="86"/>
      <c r="K14" s="86"/>
      <c r="L14" s="86"/>
      <c r="M14" s="86"/>
    </row>
    <row r="15" spans="1:15">
      <c r="A15" s="90"/>
      <c r="B15" s="86"/>
      <c r="C15" s="91"/>
      <c r="D15" s="91"/>
      <c r="E15" s="108"/>
      <c r="F15" s="86"/>
      <c r="G15" s="86"/>
      <c r="H15" s="86"/>
      <c r="I15" s="86"/>
      <c r="J15" s="86"/>
      <c r="K15" s="86"/>
      <c r="L15" s="86"/>
      <c r="M15" s="86"/>
    </row>
    <row r="16" spans="1:15">
      <c r="A16" s="90"/>
      <c r="B16" s="86"/>
      <c r="C16" s="91"/>
      <c r="D16" s="91"/>
      <c r="E16" s="108"/>
      <c r="F16" s="86"/>
      <c r="G16" s="86"/>
      <c r="H16" s="86"/>
      <c r="I16" s="86"/>
      <c r="J16" s="86"/>
      <c r="K16" s="86"/>
      <c r="L16" s="86"/>
      <c r="M16" s="86"/>
    </row>
    <row r="17" spans="1:14">
      <c r="A17" s="90"/>
      <c r="B17" s="86"/>
      <c r="C17" s="91"/>
      <c r="D17" s="91"/>
      <c r="E17" s="108"/>
      <c r="F17" s="103"/>
      <c r="G17" s="104"/>
      <c r="H17" s="103"/>
      <c r="I17" s="103"/>
      <c r="J17" s="86"/>
      <c r="K17" s="86"/>
      <c r="L17" s="86"/>
      <c r="M17" s="86"/>
      <c r="N17" s="86"/>
    </row>
    <row r="18" spans="1:14">
      <c r="A18" s="90"/>
      <c r="B18" s="86"/>
      <c r="C18" s="91"/>
      <c r="D18" s="91"/>
      <c r="E18" s="108"/>
      <c r="F18" s="103"/>
      <c r="G18" s="104"/>
      <c r="H18" s="103"/>
      <c r="I18" s="103"/>
      <c r="J18" s="86"/>
      <c r="K18" s="86"/>
      <c r="L18" s="86"/>
      <c r="M18" s="86"/>
      <c r="N18" s="86"/>
    </row>
    <row r="19" spans="1:14">
      <c r="A19" s="90"/>
      <c r="B19" s="86"/>
      <c r="C19" s="91"/>
      <c r="D19" s="91"/>
      <c r="E19" s="108"/>
      <c r="F19" s="103"/>
      <c r="G19" s="104"/>
      <c r="H19" s="103"/>
      <c r="I19" s="103"/>
      <c r="J19" s="86"/>
      <c r="K19" s="86"/>
      <c r="L19" s="86"/>
      <c r="M19" s="86"/>
      <c r="N19" s="86"/>
    </row>
    <row r="20" spans="1:14">
      <c r="A20" s="90"/>
      <c r="B20" s="86"/>
      <c r="C20" s="91"/>
      <c r="D20" s="91"/>
      <c r="E20" s="108"/>
      <c r="F20" s="103"/>
      <c r="G20" s="104"/>
      <c r="H20" s="103"/>
      <c r="I20" s="103"/>
      <c r="J20" s="86"/>
      <c r="K20" s="86"/>
      <c r="L20" s="86"/>
      <c r="M20" s="86"/>
      <c r="N20" s="86"/>
    </row>
    <row r="21" spans="1:14">
      <c r="A21" s="90"/>
      <c r="B21" s="86"/>
      <c r="C21" s="91"/>
      <c r="D21" s="91"/>
      <c r="E21" s="108"/>
      <c r="F21" s="103"/>
      <c r="G21" s="104"/>
      <c r="H21" s="103"/>
      <c r="I21" s="103"/>
      <c r="J21" s="86"/>
      <c r="K21" s="86"/>
      <c r="L21" s="86"/>
      <c r="M21" s="86"/>
      <c r="N21" s="86"/>
    </row>
    <row r="22" spans="1:14">
      <c r="A22" s="90"/>
      <c r="B22" s="86"/>
      <c r="C22" s="91"/>
      <c r="D22" s="91"/>
      <c r="E22" s="108"/>
      <c r="F22" s="103"/>
      <c r="G22" s="104"/>
      <c r="H22" s="103"/>
      <c r="I22" s="103"/>
      <c r="J22" s="86"/>
      <c r="K22" s="86"/>
      <c r="L22" s="86"/>
      <c r="M22" s="86"/>
      <c r="N22" s="86"/>
    </row>
    <row r="23" spans="1:14">
      <c r="A23" s="90"/>
      <c r="B23" s="86"/>
      <c r="C23" s="91"/>
      <c r="D23" s="91"/>
      <c r="E23" s="108"/>
      <c r="F23" s="103"/>
      <c r="G23" s="104"/>
      <c r="H23" s="103"/>
      <c r="I23" s="103"/>
      <c r="J23" s="86"/>
      <c r="K23" s="86"/>
      <c r="L23" s="86"/>
      <c r="M23" s="86"/>
      <c r="N23" s="86"/>
    </row>
    <row r="24" spans="1:14">
      <c r="A24" s="90"/>
      <c r="B24" s="86"/>
      <c r="C24" s="91"/>
      <c r="D24" s="91"/>
      <c r="E24" s="108"/>
      <c r="F24" s="103"/>
      <c r="G24" s="104"/>
      <c r="H24" s="103"/>
      <c r="I24" s="103"/>
      <c r="J24" s="86"/>
      <c r="K24" s="86"/>
      <c r="L24" s="86"/>
      <c r="M24" s="86"/>
      <c r="N24" s="86"/>
    </row>
    <row r="25" spans="1:14">
      <c r="A25" s="90"/>
      <c r="B25" s="86"/>
      <c r="C25" s="91"/>
      <c r="D25" s="91"/>
      <c r="E25" s="108"/>
      <c r="F25" s="103"/>
      <c r="G25" s="104"/>
      <c r="H25" s="103"/>
      <c r="I25" s="103"/>
      <c r="J25" s="86"/>
      <c r="K25" s="86"/>
      <c r="L25" s="86"/>
      <c r="M25" s="86"/>
      <c r="N25" s="100"/>
    </row>
    <row r="26" spans="1:14">
      <c r="A26" s="90"/>
      <c r="B26" s="86"/>
      <c r="C26" s="91"/>
      <c r="D26" s="91"/>
      <c r="E26" s="108"/>
      <c r="F26" s="103"/>
      <c r="G26" s="104"/>
      <c r="H26" s="103"/>
      <c r="I26" s="103"/>
      <c r="J26" s="86"/>
      <c r="K26" s="86"/>
      <c r="L26" s="86"/>
      <c r="M26" s="86"/>
      <c r="N26" s="86"/>
    </row>
    <row r="27" spans="1:14">
      <c r="A27" s="90"/>
      <c r="B27" s="86"/>
      <c r="C27" s="91"/>
      <c r="D27" s="91"/>
      <c r="E27" s="108"/>
      <c r="F27" s="103"/>
      <c r="G27" s="104"/>
      <c r="H27" s="103"/>
      <c r="I27" s="103"/>
      <c r="J27" s="86"/>
      <c r="K27" s="86"/>
      <c r="L27" s="86"/>
      <c r="M27" s="86"/>
      <c r="N27" s="86"/>
    </row>
    <row r="28" spans="1:14">
      <c r="A28" s="90"/>
      <c r="B28" s="86"/>
      <c r="C28" s="91"/>
      <c r="D28" s="91"/>
      <c r="E28" s="108"/>
      <c r="F28" s="103"/>
      <c r="G28" s="104"/>
      <c r="H28" s="103"/>
      <c r="I28" s="103"/>
      <c r="J28" s="86"/>
      <c r="K28" s="86"/>
      <c r="L28" s="86"/>
      <c r="M28" s="86"/>
      <c r="N28" s="86"/>
    </row>
    <row r="29" spans="1:14">
      <c r="A29" s="90"/>
      <c r="B29" s="86"/>
      <c r="C29" s="91"/>
      <c r="D29" s="91"/>
      <c r="E29" s="108"/>
      <c r="F29" s="103"/>
      <c r="G29" s="104"/>
      <c r="H29" s="103"/>
      <c r="I29" s="103"/>
      <c r="J29" s="86"/>
      <c r="K29" s="86"/>
      <c r="L29" s="86"/>
      <c r="M29" s="86"/>
      <c r="N29" s="86"/>
    </row>
    <row r="30" spans="1:14">
      <c r="A30" s="90"/>
      <c r="B30" s="86"/>
      <c r="C30" s="91"/>
      <c r="D30" s="91"/>
      <c r="E30" s="108"/>
      <c r="F30" s="103"/>
      <c r="G30" s="104"/>
      <c r="H30" s="103"/>
      <c r="I30" s="103"/>
      <c r="J30" s="86"/>
      <c r="K30" s="86"/>
      <c r="L30" s="86"/>
      <c r="M30" s="86"/>
      <c r="N30" s="86"/>
    </row>
    <row r="31" spans="1:14">
      <c r="A31" s="90"/>
      <c r="B31" s="86"/>
      <c r="C31" s="91"/>
      <c r="D31" s="91"/>
      <c r="E31" s="108"/>
      <c r="F31" s="103"/>
      <c r="G31" s="104"/>
      <c r="H31" s="103"/>
      <c r="I31" s="103"/>
      <c r="J31" s="86"/>
      <c r="K31" s="86"/>
      <c r="L31" s="86"/>
      <c r="M31" s="86"/>
      <c r="N31" s="86"/>
    </row>
    <row r="32" spans="1:14">
      <c r="A32" s="90"/>
      <c r="B32" s="86"/>
      <c r="C32" s="91"/>
      <c r="D32" s="91"/>
      <c r="E32" s="108"/>
      <c r="F32" s="103"/>
      <c r="G32" s="104"/>
      <c r="H32" s="103"/>
      <c r="I32" s="103"/>
      <c r="J32" s="86"/>
      <c r="K32" s="86"/>
      <c r="L32" s="86"/>
      <c r="M32" s="86"/>
      <c r="N32" s="86"/>
    </row>
    <row r="33" spans="1:16">
      <c r="A33" s="90"/>
      <c r="B33" s="86"/>
      <c r="C33" s="91"/>
      <c r="D33" s="91"/>
      <c r="E33" s="108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</row>
    <row r="34" spans="1:16">
      <c r="A34" s="90"/>
      <c r="B34" s="86"/>
      <c r="C34" s="91"/>
      <c r="D34" s="91"/>
      <c r="E34" s="108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</row>
    <row r="35" spans="1:16" ht="57">
      <c r="A35" s="92" t="s">
        <v>1</v>
      </c>
      <c r="B35" s="92" t="s">
        <v>12</v>
      </c>
      <c r="C35" s="93" t="s">
        <v>0</v>
      </c>
      <c r="D35" s="92" t="s">
        <v>11</v>
      </c>
      <c r="E35" s="92" t="s">
        <v>26</v>
      </c>
      <c r="F35" s="92" t="s">
        <v>17</v>
      </c>
      <c r="G35" s="92" t="s">
        <v>18</v>
      </c>
      <c r="H35" s="92" t="s">
        <v>19</v>
      </c>
      <c r="I35" s="92" t="s">
        <v>20</v>
      </c>
      <c r="J35" s="94" t="s">
        <v>21</v>
      </c>
      <c r="K35" s="94" t="s">
        <v>22</v>
      </c>
      <c r="L35" s="94" t="s">
        <v>23</v>
      </c>
      <c r="M35" s="94" t="s">
        <v>24</v>
      </c>
      <c r="N35" s="94" t="s">
        <v>25</v>
      </c>
      <c r="O35" s="94"/>
      <c r="P35" s="94"/>
    </row>
    <row r="36" spans="1:16">
      <c r="A36" s="86">
        <v>-20</v>
      </c>
      <c r="B36" s="122">
        <v>0.1077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  <row r="37" spans="1:16">
      <c r="A37" s="86">
        <v>-19</v>
      </c>
      <c r="B37" s="122">
        <v>0.19950000000000001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</row>
    <row r="38" spans="1:16">
      <c r="A38" s="86">
        <v>-18</v>
      </c>
      <c r="B38" s="122">
        <v>0.32669999999999999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</row>
    <row r="39" spans="1:16">
      <c r="A39" s="86">
        <v>-17</v>
      </c>
      <c r="B39" s="122">
        <v>0.43709999999999999</v>
      </c>
      <c r="C39" s="122">
        <v>0.5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</row>
    <row r="40" spans="1:16">
      <c r="A40" s="86">
        <v>-16</v>
      </c>
      <c r="B40" s="122">
        <v>0.55389999999999995</v>
      </c>
      <c r="C40" s="122">
        <v>0.62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</row>
    <row r="41" spans="1:16">
      <c r="A41" s="86">
        <v>-15</v>
      </c>
      <c r="B41" s="122">
        <v>0.65790000000000004</v>
      </c>
      <c r="C41" s="122">
        <v>0.7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</row>
    <row r="42" spans="1:16">
      <c r="A42" s="86">
        <v>-14</v>
      </c>
      <c r="B42" s="122">
        <v>0.75939999999999996</v>
      </c>
      <c r="C42" s="122">
        <v>0.79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</row>
    <row r="43" spans="1:16">
      <c r="A43" s="86">
        <v>-13</v>
      </c>
      <c r="B43" s="122">
        <v>0.82779999999999998</v>
      </c>
      <c r="C43" s="122">
        <v>0.85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</row>
    <row r="44" spans="1:16">
      <c r="A44" s="86">
        <v>-12</v>
      </c>
      <c r="B44" s="122">
        <v>0.89390000000000003</v>
      </c>
      <c r="C44" s="122">
        <v>0.89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</row>
    <row r="45" spans="1:16">
      <c r="A45" s="86">
        <v>-11</v>
      </c>
      <c r="B45" s="122">
        <v>0.93420000000000003</v>
      </c>
      <c r="C45" s="122">
        <v>0.93</v>
      </c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>
      <c r="A46" s="86">
        <v>-10</v>
      </c>
      <c r="B46" s="122">
        <v>0.96240000000000003</v>
      </c>
      <c r="C46" s="122">
        <v>0.95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</row>
    <row r="47" spans="1:16">
      <c r="A47" s="86">
        <v>-9</v>
      </c>
      <c r="B47" s="122">
        <v>0.98019999999999996</v>
      </c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</row>
    <row r="48" spans="1:16">
      <c r="A48" s="86">
        <v>-8</v>
      </c>
      <c r="B48" s="122">
        <v>0.98909999999999998</v>
      </c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</row>
    <row r="49" spans="1:16">
      <c r="A49" s="86">
        <v>-7</v>
      </c>
      <c r="B49" s="122">
        <v>0.99619999999999997</v>
      </c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</row>
    <row r="50" spans="1:16">
      <c r="A50" s="86">
        <v>-6</v>
      </c>
      <c r="B50" s="122">
        <v>0.99829999999999997</v>
      </c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>
      <c r="A51" s="86">
        <v>-5</v>
      </c>
      <c r="B51" s="122">
        <v>0.999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</row>
    <row r="52" spans="1:16">
      <c r="A52" s="86">
        <v>-4</v>
      </c>
      <c r="B52" s="122">
        <v>0.99950000000000006</v>
      </c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</row>
    <row r="53" spans="1:16">
      <c r="A53" s="86">
        <v>-3</v>
      </c>
      <c r="B53" s="122">
        <v>0.99990000000000001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</row>
    <row r="54" spans="1:16">
      <c r="A54" s="86">
        <v>-2</v>
      </c>
      <c r="B54" s="122">
        <v>1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</row>
    <row r="55" spans="1:16">
      <c r="A55" s="86">
        <v>-1</v>
      </c>
      <c r="B55" s="122">
        <v>1</v>
      </c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</row>
    <row r="56" spans="1:16">
      <c r="A56" s="86">
        <v>0</v>
      </c>
      <c r="B56" s="122">
        <v>1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</row>
    <row r="57" spans="1:16">
      <c r="A57" s="86">
        <v>1</v>
      </c>
      <c r="B57" s="122">
        <v>1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</row>
    <row r="58" spans="1:16">
      <c r="A58" s="86">
        <v>2</v>
      </c>
      <c r="B58" s="122">
        <v>1</v>
      </c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</row>
    <row r="59" spans="1:16">
      <c r="A59" s="86">
        <v>3</v>
      </c>
      <c r="B59" s="122">
        <v>1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>
      <c r="A60" s="86">
        <v>4</v>
      </c>
      <c r="B60" s="122">
        <v>1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</row>
    <row r="61" spans="1:16">
      <c r="A61" s="86">
        <v>5</v>
      </c>
      <c r="B61" s="122">
        <v>1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</row>
    <row r="62" spans="1:16">
      <c r="A62" s="86">
        <v>6</v>
      </c>
      <c r="B62" s="122">
        <v>1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>
      <c r="A63" s="86">
        <v>7</v>
      </c>
      <c r="B63" s="122">
        <v>1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</row>
    <row r="64" spans="1:16">
      <c r="A64" s="86">
        <v>8</v>
      </c>
      <c r="B64" s="122">
        <v>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</row>
    <row r="65" spans="1:16">
      <c r="A65" s="86">
        <v>9</v>
      </c>
      <c r="B65" s="122">
        <v>1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</row>
    <row r="66" spans="1:16">
      <c r="A66" s="86">
        <v>10</v>
      </c>
      <c r="B66" s="122">
        <v>1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</row>
    <row r="67" spans="1:16">
      <c r="A67" s="86">
        <v>11</v>
      </c>
      <c r="B67" s="122">
        <v>1</v>
      </c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</row>
    <row r="68" spans="1:16">
      <c r="A68" s="86">
        <v>12</v>
      </c>
      <c r="B68" s="122">
        <v>1</v>
      </c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</row>
    <row r="69" spans="1:16">
      <c r="A69" s="86">
        <v>13</v>
      </c>
      <c r="B69" s="122">
        <v>1</v>
      </c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</row>
    <row r="70" spans="1:16">
      <c r="A70" s="86">
        <v>14</v>
      </c>
      <c r="B70" s="122">
        <v>1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>
      <c r="A71" s="86">
        <v>15</v>
      </c>
      <c r="B71" s="122">
        <v>1</v>
      </c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</row>
    <row r="72" spans="1:16">
      <c r="A72" s="86">
        <v>16</v>
      </c>
      <c r="B72" s="122">
        <v>1</v>
      </c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</row>
    <row r="73" spans="1:16">
      <c r="A73" s="86">
        <v>17</v>
      </c>
      <c r="B73" s="122">
        <v>1</v>
      </c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</row>
    <row r="74" spans="1:16">
      <c r="A74" s="86">
        <v>18</v>
      </c>
      <c r="B74" s="122">
        <v>1</v>
      </c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</row>
    <row r="75" spans="1:16">
      <c r="A75" s="86">
        <v>19</v>
      </c>
      <c r="B75" s="122">
        <v>1</v>
      </c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</row>
    <row r="76" spans="1:16">
      <c r="A76" s="86">
        <v>20</v>
      </c>
      <c r="B76" s="122">
        <v>1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</row>
    <row r="77" spans="1:16">
      <c r="B77" s="58">
        <f t="shared" ref="B77:P77" si="0">IF(SUM(B$36:B$76)=0,"",(LOG10(($A4*$N$1)/INDEX(B$36:B$76,MATCH($A4*$N$1,B$36:B$76)))/LOG10(INDEX(B$36:B$76,MATCH($A4*$N$1,B$36:B$76))/INDEX(B$36:B$76,1+MATCH($A4*$N$1,B$36:B$76))))*(INDEX($A$36:$A$68,MATCH($A4*$N$1,B$36:B$76))-INDEX($A$36:$A$68,1+MATCH($A4*$N$1,B$36:B$76)))+INDEX($A$36:$A$68,MATCH($A4*$N$1,B$36:B$76)))</f>
        <v>-14.567680176159563</v>
      </c>
      <c r="C77" s="58">
        <f t="shared" si="0"/>
        <v>-15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  <c r="O77" s="58" t="str">
        <f t="shared" si="0"/>
        <v/>
      </c>
      <c r="P77" s="58" t="str">
        <f t="shared" si="0"/>
        <v/>
      </c>
    </row>
    <row r="78" spans="1:16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86"/>
      <c r="P78" s="86"/>
    </row>
    <row r="79" spans="1:16">
      <c r="B79" s="103"/>
      <c r="C79" s="102"/>
      <c r="D79" s="103"/>
      <c r="E79" s="103"/>
      <c r="F79" s="103"/>
      <c r="G79" s="104"/>
      <c r="H79" s="103"/>
      <c r="I79" s="103"/>
      <c r="J79" s="86"/>
      <c r="K79" s="86"/>
      <c r="L79" s="86"/>
      <c r="M79" s="86"/>
    </row>
    <row r="80" spans="1:16">
      <c r="B80" s="103"/>
      <c r="C80" s="102"/>
      <c r="D80" s="102"/>
      <c r="E80" s="103"/>
      <c r="F80" s="103"/>
      <c r="G80" s="104"/>
      <c r="H80" s="103"/>
      <c r="I80" s="103"/>
      <c r="J80" s="86"/>
      <c r="K80" s="86"/>
      <c r="L80" s="86"/>
      <c r="M80" s="86"/>
    </row>
    <row r="81" spans="2:13">
      <c r="B81" s="103"/>
      <c r="C81" s="106"/>
      <c r="D81" s="106"/>
      <c r="E81" s="107"/>
      <c r="F81" s="103"/>
      <c r="G81" s="104"/>
      <c r="H81" s="103"/>
      <c r="I81" s="107"/>
      <c r="J81" s="86"/>
      <c r="K81" s="86"/>
      <c r="L81" s="86"/>
      <c r="M81" s="86"/>
    </row>
    <row r="82" spans="2:13">
      <c r="B82" s="103"/>
      <c r="C82" s="104"/>
      <c r="D82" s="104"/>
      <c r="E82" s="104"/>
      <c r="F82" s="103"/>
      <c r="G82" s="104"/>
      <c r="H82" s="103"/>
      <c r="I82" s="103"/>
      <c r="J82" s="86"/>
      <c r="K82" s="86"/>
      <c r="L82" s="86"/>
      <c r="M82" s="86"/>
    </row>
    <row r="83" spans="2:13">
      <c r="B83" s="103"/>
      <c r="C83" s="104"/>
      <c r="D83" s="104"/>
      <c r="E83" s="104"/>
      <c r="F83" s="103"/>
      <c r="G83" s="104"/>
      <c r="H83" s="103"/>
      <c r="I83" s="103"/>
      <c r="J83" s="86"/>
      <c r="K83" s="86"/>
      <c r="L83" s="86"/>
      <c r="M83" s="86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topLeftCell="A49" zoomScale="70" zoomScaleNormal="70" workbookViewId="0">
      <selection activeCell="S74" sqref="S74"/>
    </sheetView>
  </sheetViews>
  <sheetFormatPr defaultColWidth="9" defaultRowHeight="14.25"/>
  <cols>
    <col min="1" max="16384" width="9" style="2"/>
  </cols>
  <sheetData>
    <row r="1" spans="1:11">
      <c r="A1" s="108" t="str">
        <f>Coversheet_ideal!C32</f>
        <v>NPUSCH format 2 Case1.1 ACK missed detection probability 180KHz Single-tone 3.75KHz Repetition=1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AVERAGE(B77:N77)</f>
        <v>1.3246249291647465</v>
      </c>
      <c r="C4" s="47">
        <f>STDEV(B77:N77)</f>
        <v>1.2061170114501734</v>
      </c>
      <c r="D4" s="47">
        <f>ABS(MAX(B77:N77)-MIN(B77:N77))</f>
        <v>1.7057070354017416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-19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-18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-17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-16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-15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-14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-13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-12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-11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-10</v>
      </c>
      <c r="B46" s="52"/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-9</v>
      </c>
      <c r="B47" s="52"/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-8</v>
      </c>
      <c r="B48" s="52">
        <v>0.37690000000000001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-7</v>
      </c>
      <c r="B49" s="52">
        <v>0.29649999999999999</v>
      </c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-6</v>
      </c>
      <c r="B50" s="52">
        <v>0.2238</v>
      </c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-5</v>
      </c>
      <c r="B51" s="52">
        <v>0.16750000000000001</v>
      </c>
      <c r="C51" s="52">
        <v>7.0300000000000001E-2</v>
      </c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-4</v>
      </c>
      <c r="B52" s="52">
        <v>0.1195</v>
      </c>
      <c r="C52" s="52">
        <v>0.05</v>
      </c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-3</v>
      </c>
      <c r="B53" s="52">
        <v>8.4199999999999997E-2</v>
      </c>
      <c r="C53" s="52">
        <v>4.5999999999999999E-2</v>
      </c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-2</v>
      </c>
      <c r="B54" s="52">
        <v>5.7700000000000001E-2</v>
      </c>
      <c r="C54" s="52">
        <v>2.8299999999999999E-2</v>
      </c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-1</v>
      </c>
      <c r="B55" s="52">
        <v>3.9199999999999999E-2</v>
      </c>
      <c r="C55" s="52">
        <v>1.7999999999999999E-2</v>
      </c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0</v>
      </c>
      <c r="B56" s="52">
        <v>2.5700000000000001E-2</v>
      </c>
      <c r="C56" s="52">
        <v>1.43E-2</v>
      </c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 ht="15">
      <c r="A57" s="86">
        <v>1</v>
      </c>
      <c r="B57" s="52">
        <v>1.6799999999999999E-2</v>
      </c>
      <c r="C57" s="52">
        <v>6.7000000000000002E-3</v>
      </c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  <c r="P57"/>
      <c r="Q57"/>
      <c r="R57"/>
      <c r="S57"/>
      <c r="T57"/>
      <c r="U57"/>
      <c r="V57"/>
    </row>
    <row r="58" spans="1:22" ht="15">
      <c r="A58" s="86">
        <v>2</v>
      </c>
      <c r="B58" s="52">
        <v>1.0800000000000001E-2</v>
      </c>
      <c r="C58" s="52">
        <v>5.3E-3</v>
      </c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  <c r="P58"/>
      <c r="Q58"/>
      <c r="R58"/>
      <c r="S58"/>
      <c r="T58"/>
      <c r="U58"/>
      <c r="V58"/>
    </row>
    <row r="59" spans="1:22" ht="15">
      <c r="A59" s="86">
        <v>3</v>
      </c>
      <c r="B59" s="52">
        <v>7.0000000000000001E-3</v>
      </c>
      <c r="C59" s="52">
        <v>3.3E-3</v>
      </c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  <c r="P59"/>
      <c r="Q59"/>
      <c r="R59"/>
      <c r="S59"/>
      <c r="T59"/>
      <c r="U59"/>
      <c r="V59"/>
    </row>
    <row r="60" spans="1:22" ht="15">
      <c r="A60" s="86">
        <v>4</v>
      </c>
      <c r="B60" s="52">
        <v>4.4999999999999997E-3</v>
      </c>
      <c r="C60" s="52">
        <v>2E-3</v>
      </c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  <c r="P60"/>
      <c r="Q60"/>
      <c r="R60"/>
      <c r="S60"/>
      <c r="T60"/>
      <c r="U60"/>
      <c r="V60"/>
    </row>
    <row r="61" spans="1:22" ht="15">
      <c r="A61" s="86">
        <v>5</v>
      </c>
      <c r="B61" s="52">
        <v>3.2000000000000002E-3</v>
      </c>
      <c r="C61" s="52">
        <v>1E-3</v>
      </c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  <c r="P61"/>
      <c r="Q61"/>
      <c r="R61"/>
      <c r="S61"/>
      <c r="T61"/>
      <c r="U61"/>
      <c r="V61"/>
    </row>
    <row r="62" spans="1:22" ht="15">
      <c r="A62" s="86">
        <v>6</v>
      </c>
      <c r="B62" s="52">
        <v>1.9E-3</v>
      </c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  <c r="P62"/>
      <c r="Q62"/>
      <c r="R62"/>
      <c r="S62"/>
      <c r="T62"/>
      <c r="U62"/>
      <c r="V62"/>
    </row>
    <row r="63" spans="1:22" ht="15">
      <c r="A63" s="86">
        <v>7</v>
      </c>
      <c r="B63" s="52">
        <v>1.1000000000000001E-3</v>
      </c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  <c r="P63"/>
      <c r="Q63"/>
      <c r="R63"/>
      <c r="S63"/>
      <c r="T63"/>
      <c r="U63"/>
      <c r="V63"/>
    </row>
    <row r="64" spans="1:22" ht="15">
      <c r="A64" s="86">
        <v>8</v>
      </c>
      <c r="B64" s="52">
        <v>8.0000000000000004E-4</v>
      </c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  <c r="P64"/>
      <c r="Q64"/>
      <c r="R64"/>
      <c r="S64"/>
      <c r="T64"/>
      <c r="U64"/>
      <c r="V64"/>
    </row>
    <row r="65" spans="1:22" ht="15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  <c r="P65"/>
      <c r="Q65"/>
      <c r="R65"/>
      <c r="S65"/>
      <c r="T65"/>
      <c r="U65"/>
      <c r="V65"/>
    </row>
    <row r="66" spans="1:22" ht="15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  <c r="P66"/>
      <c r="Q66"/>
      <c r="R66"/>
      <c r="S66"/>
      <c r="T66"/>
      <c r="U66"/>
      <c r="V66"/>
    </row>
    <row r="67" spans="1:22" ht="15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  <c r="P67"/>
      <c r="Q67"/>
      <c r="R67"/>
      <c r="S67"/>
      <c r="T67"/>
      <c r="U67"/>
      <c r="V67"/>
    </row>
    <row r="68" spans="1:22" ht="15">
      <c r="A68" s="86">
        <v>12</v>
      </c>
      <c r="B68" s="52"/>
      <c r="C68" s="52"/>
      <c r="D68" s="52"/>
      <c r="E68" s="52"/>
      <c r="F68" s="52"/>
      <c r="G68" s="52"/>
      <c r="H68" s="53"/>
      <c r="I68" s="52"/>
      <c r="J68" s="52"/>
      <c r="K68" s="52"/>
      <c r="L68" s="54"/>
      <c r="M68" s="54"/>
      <c r="N68" s="54"/>
      <c r="P68"/>
      <c r="Q68"/>
      <c r="R68"/>
      <c r="S68"/>
      <c r="T68"/>
      <c r="U68"/>
      <c r="V68"/>
    </row>
    <row r="69" spans="1:22" ht="15">
      <c r="A69" s="86">
        <v>13</v>
      </c>
      <c r="B69" s="52"/>
      <c r="C69" s="52"/>
      <c r="D69" s="52"/>
      <c r="E69" s="52"/>
      <c r="F69" s="52"/>
      <c r="G69" s="52"/>
      <c r="H69" s="53"/>
      <c r="I69" s="52"/>
      <c r="J69" s="52"/>
      <c r="K69" s="52"/>
      <c r="L69" s="54"/>
      <c r="M69" s="54"/>
      <c r="N69" s="54"/>
      <c r="P69"/>
      <c r="Q69"/>
      <c r="R69"/>
      <c r="S69"/>
      <c r="T69"/>
      <c r="U69"/>
      <c r="V69"/>
    </row>
    <row r="70" spans="1:22" ht="15">
      <c r="A70" s="86">
        <v>14</v>
      </c>
      <c r="B70" s="52"/>
      <c r="C70" s="52"/>
      <c r="D70" s="52"/>
      <c r="E70" s="52"/>
      <c r="F70" s="52"/>
      <c r="G70" s="52"/>
      <c r="H70" s="53"/>
      <c r="I70" s="52"/>
      <c r="J70" s="52"/>
      <c r="K70" s="52"/>
      <c r="L70" s="54"/>
      <c r="M70" s="54"/>
      <c r="N70" s="54"/>
      <c r="P70"/>
      <c r="Q70"/>
      <c r="R70"/>
      <c r="S70"/>
      <c r="T70"/>
      <c r="U70"/>
      <c r="V70"/>
    </row>
    <row r="71" spans="1:22" ht="15">
      <c r="A71" s="86">
        <v>15</v>
      </c>
      <c r="B71" s="52"/>
      <c r="C71" s="52"/>
      <c r="D71" s="52"/>
      <c r="E71" s="52"/>
      <c r="F71" s="52"/>
      <c r="G71" s="52"/>
      <c r="H71" s="53"/>
      <c r="I71" s="52"/>
      <c r="J71" s="52"/>
      <c r="K71" s="52"/>
      <c r="L71" s="54"/>
      <c r="M71" s="54"/>
      <c r="N71" s="54"/>
      <c r="P71"/>
      <c r="Q71"/>
      <c r="R71"/>
      <c r="S71"/>
      <c r="T71"/>
      <c r="U71"/>
      <c r="V71"/>
    </row>
    <row r="72" spans="1:22" ht="15">
      <c r="A72" s="86">
        <v>16</v>
      </c>
      <c r="B72" s="52"/>
      <c r="C72" s="52"/>
      <c r="D72" s="52"/>
      <c r="E72" s="52"/>
      <c r="F72" s="52"/>
      <c r="G72" s="52"/>
      <c r="H72" s="53"/>
      <c r="I72" s="52"/>
      <c r="J72" s="52"/>
      <c r="K72" s="52"/>
      <c r="L72" s="54"/>
      <c r="M72" s="54"/>
      <c r="N72" s="54"/>
      <c r="P72"/>
      <c r="Q72"/>
      <c r="R72"/>
      <c r="S72"/>
      <c r="T72"/>
      <c r="U72"/>
      <c r="V72"/>
    </row>
    <row r="73" spans="1:22" ht="15">
      <c r="A73" s="86">
        <v>17</v>
      </c>
      <c r="B73" s="52"/>
      <c r="C73" s="52"/>
      <c r="D73" s="52"/>
      <c r="E73" s="52"/>
      <c r="F73" s="52"/>
      <c r="G73" s="52"/>
      <c r="H73" s="53"/>
      <c r="I73" s="52"/>
      <c r="J73" s="52"/>
      <c r="K73" s="52"/>
      <c r="L73" s="54"/>
      <c r="M73" s="54"/>
      <c r="N73" s="54"/>
      <c r="P73"/>
      <c r="Q73"/>
      <c r="R73"/>
      <c r="S73"/>
      <c r="T73"/>
      <c r="U73"/>
      <c r="V73"/>
    </row>
    <row r="74" spans="1:22" ht="15">
      <c r="A74" s="86">
        <v>18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4"/>
      <c r="M74" s="54"/>
      <c r="N74" s="54"/>
      <c r="P74"/>
      <c r="Q74"/>
      <c r="R74"/>
      <c r="S74"/>
      <c r="T74"/>
      <c r="U74"/>
      <c r="V74"/>
    </row>
    <row r="75" spans="1:22" ht="15">
      <c r="A75" s="86">
        <v>19</v>
      </c>
      <c r="B75" s="52"/>
      <c r="C75" s="52"/>
      <c r="D75" s="52"/>
      <c r="E75" s="52"/>
      <c r="F75" s="52"/>
      <c r="G75" s="52"/>
      <c r="H75" s="53"/>
      <c r="I75" s="52"/>
      <c r="J75" s="52"/>
      <c r="K75" s="52"/>
      <c r="L75" s="54"/>
      <c r="M75" s="54"/>
      <c r="N75" s="54"/>
      <c r="P75"/>
      <c r="Q75"/>
      <c r="R75"/>
      <c r="S75"/>
      <c r="T75"/>
      <c r="U75"/>
      <c r="V75"/>
    </row>
    <row r="76" spans="1:22" ht="15">
      <c r="A76" s="86">
        <v>20</v>
      </c>
      <c r="B76" s="52"/>
      <c r="C76" s="52"/>
      <c r="D76" s="52"/>
      <c r="E76" s="52"/>
      <c r="F76" s="52"/>
      <c r="G76" s="52"/>
      <c r="H76" s="53"/>
      <c r="I76" s="52"/>
      <c r="J76" s="52"/>
      <c r="K76" s="52"/>
      <c r="L76" s="54"/>
      <c r="M76" s="54"/>
      <c r="N76" s="54"/>
      <c r="P76"/>
      <c r="Q76"/>
      <c r="R76"/>
      <c r="S76"/>
      <c r="T76"/>
      <c r="U76"/>
      <c r="V76"/>
    </row>
    <row r="77" spans="1:22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2.1774784468656172</v>
      </c>
      <c r="C77" s="58">
        <f t="shared" si="0"/>
        <v>0.47177141146387558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22">
      <c r="A78" s="103"/>
      <c r="B78" s="103"/>
      <c r="C78" s="59"/>
      <c r="D78" s="103"/>
      <c r="E78" s="103"/>
      <c r="F78" s="103"/>
      <c r="G78" s="104"/>
      <c r="H78" s="103"/>
      <c r="I78" s="103"/>
      <c r="J78" s="103"/>
      <c r="K78" s="86"/>
      <c r="L78" s="86"/>
      <c r="M78" s="86"/>
      <c r="N78" s="86"/>
    </row>
    <row r="79" spans="1:22">
      <c r="A79" s="103"/>
      <c r="B79" s="103"/>
      <c r="C79" s="102"/>
      <c r="D79" s="103"/>
      <c r="E79" s="103"/>
      <c r="F79" s="103"/>
      <c r="G79" s="104"/>
      <c r="H79" s="103"/>
      <c r="I79" s="103"/>
      <c r="J79" s="103"/>
      <c r="K79" s="86"/>
      <c r="L79" s="86"/>
      <c r="M79" s="86"/>
      <c r="N79" s="86"/>
    </row>
    <row r="80" spans="1:22">
      <c r="A80" s="103"/>
      <c r="B80" s="103"/>
      <c r="C80" s="102"/>
      <c r="D80" s="102"/>
      <c r="E80" s="103"/>
      <c r="F80" s="103"/>
      <c r="G80" s="104"/>
      <c r="H80" s="103"/>
      <c r="I80" s="103"/>
      <c r="J80" s="103"/>
      <c r="K80" s="86"/>
      <c r="L80" s="86"/>
      <c r="M80" s="86"/>
      <c r="N80" s="86"/>
    </row>
    <row r="81" spans="1:14">
      <c r="A81" s="105"/>
      <c r="B81" s="103"/>
      <c r="C81" s="106"/>
      <c r="D81" s="106"/>
      <c r="E81" s="107"/>
      <c r="F81" s="103"/>
      <c r="G81" s="104"/>
      <c r="H81" s="103"/>
      <c r="I81" s="107"/>
      <c r="J81" s="107"/>
      <c r="K81" s="86"/>
      <c r="L81" s="86"/>
      <c r="M81" s="86"/>
      <c r="N81" s="86"/>
    </row>
    <row r="82" spans="1:14">
      <c r="A82" s="103"/>
      <c r="B82" s="103"/>
      <c r="C82" s="104"/>
      <c r="D82" s="104"/>
      <c r="E82" s="104"/>
      <c r="F82" s="103"/>
      <c r="G82" s="104"/>
      <c r="H82" s="103"/>
      <c r="I82" s="103"/>
      <c r="J82" s="103"/>
      <c r="K82" s="86"/>
      <c r="L82" s="86"/>
      <c r="M82" s="86"/>
      <c r="N82" s="86"/>
    </row>
    <row r="83" spans="1:14">
      <c r="A83" s="103"/>
      <c r="B83" s="103"/>
      <c r="C83" s="104"/>
      <c r="D83" s="104"/>
      <c r="E83" s="104"/>
      <c r="F83" s="103"/>
      <c r="G83" s="104"/>
      <c r="H83" s="103"/>
      <c r="I83" s="103"/>
      <c r="J83" s="103"/>
      <c r="K83" s="86"/>
      <c r="L83" s="86"/>
      <c r="M83" s="86"/>
      <c r="N83" s="86"/>
    </row>
    <row r="84" spans="1:14">
      <c r="A84" s="103"/>
      <c r="B84" s="103"/>
      <c r="C84" s="62"/>
      <c r="D84" s="104"/>
      <c r="E84" s="104"/>
      <c r="F84" s="103"/>
      <c r="G84" s="104"/>
      <c r="H84" s="103"/>
      <c r="I84" s="103"/>
      <c r="J84" s="103"/>
      <c r="K84" s="86"/>
      <c r="L84" s="86"/>
      <c r="M84" s="86"/>
      <c r="N84" s="86"/>
    </row>
    <row r="85" spans="1:14">
      <c r="A85" s="103"/>
      <c r="B85" s="103"/>
      <c r="C85" s="62"/>
      <c r="D85" s="104"/>
      <c r="E85" s="104"/>
      <c r="F85" s="103"/>
      <c r="G85" s="104"/>
      <c r="H85" s="103"/>
      <c r="I85" s="103"/>
      <c r="J85" s="103"/>
      <c r="K85" s="86"/>
      <c r="L85" s="86"/>
      <c r="M85" s="86"/>
      <c r="N85" s="86"/>
    </row>
    <row r="86" spans="1:14">
      <c r="A86" s="103"/>
      <c r="B86" s="103"/>
      <c r="C86" s="62"/>
      <c r="D86" s="104"/>
      <c r="E86" s="104"/>
      <c r="F86" s="103"/>
      <c r="G86" s="104"/>
      <c r="H86" s="103"/>
      <c r="I86" s="103"/>
      <c r="J86" s="103"/>
      <c r="K86" s="86"/>
      <c r="L86" s="86"/>
      <c r="M86" s="86"/>
      <c r="N86" s="86"/>
    </row>
    <row r="87" spans="1:14">
      <c r="A87" s="103"/>
      <c r="B87" s="103"/>
      <c r="C87" s="62"/>
      <c r="D87" s="104"/>
      <c r="E87" s="104"/>
      <c r="F87" s="103"/>
      <c r="G87" s="104"/>
      <c r="H87" s="103"/>
      <c r="I87" s="103"/>
      <c r="J87" s="103"/>
      <c r="K87" s="86"/>
      <c r="L87" s="86"/>
      <c r="M87" s="86"/>
      <c r="N87" s="86"/>
    </row>
    <row r="88" spans="1:14">
      <c r="A88" s="103"/>
      <c r="B88" s="103"/>
      <c r="C88" s="62"/>
      <c r="D88" s="104"/>
      <c r="E88" s="104"/>
      <c r="F88" s="103"/>
      <c r="G88" s="104"/>
      <c r="H88" s="103"/>
      <c r="I88" s="103"/>
      <c r="J88" s="103"/>
      <c r="K88" s="86"/>
      <c r="L88" s="86"/>
      <c r="M88" s="86"/>
      <c r="N88" s="86"/>
    </row>
    <row r="89" spans="1:14">
      <c r="A89" s="103"/>
      <c r="B89" s="103"/>
      <c r="C89" s="59"/>
      <c r="D89" s="103"/>
      <c r="E89" s="103"/>
      <c r="F89" s="103"/>
      <c r="G89" s="104"/>
      <c r="H89" s="103"/>
      <c r="I89" s="103"/>
      <c r="J89" s="103"/>
    </row>
    <row r="90" spans="1:14">
      <c r="A90" s="103"/>
      <c r="B90" s="103"/>
      <c r="C90" s="59"/>
      <c r="D90" s="103"/>
      <c r="E90" s="103"/>
      <c r="F90" s="103"/>
      <c r="G90" s="104"/>
      <c r="H90" s="103"/>
      <c r="I90" s="103"/>
      <c r="J9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topLeftCell="A43" zoomScale="70" zoomScaleNormal="70" workbookViewId="0">
      <selection activeCell="Q35" sqref="Q35"/>
    </sheetView>
  </sheetViews>
  <sheetFormatPr defaultColWidth="9" defaultRowHeight="14.25"/>
  <cols>
    <col min="1" max="16384" width="9" style="2"/>
  </cols>
  <sheetData>
    <row r="1" spans="1:11">
      <c r="A1" s="108" t="str">
        <f>Coversheet_ideal!C33</f>
        <v>NPUSCH format 2 Case1.2 ACK missed detection probability 180KHz Single-tone 3.75KHz Repetition=16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 t="e">
        <f>AVERAGE(B54:N54)</f>
        <v>#DIV/0!</v>
      </c>
      <c r="C4" s="47" t="e">
        <f>STDEV(B54:N54)</f>
        <v>#DIV/0!</v>
      </c>
      <c r="D4" s="47">
        <f>ABS(MAX(B54:N54)-MIN(B54:N54))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14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14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14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86">
        <v>-19</v>
      </c>
      <c r="B37" s="52"/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86">
        <v>-18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86">
        <v>-17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86">
        <v>-16</v>
      </c>
      <c r="B40" s="52">
        <v>0.10639999999999999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86">
        <v>-15</v>
      </c>
      <c r="B41" s="52">
        <v>6.2199999999999998E-2</v>
      </c>
      <c r="C41" s="52">
        <v>0.1527</v>
      </c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86">
        <v>-14</v>
      </c>
      <c r="B42" s="52">
        <v>3.5299999999999998E-2</v>
      </c>
      <c r="C42" s="52">
        <v>0.114</v>
      </c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86">
        <v>-13</v>
      </c>
      <c r="B43" s="52">
        <v>1.7500000000000002E-2</v>
      </c>
      <c r="C43" s="52">
        <v>8.0699999999999994E-2</v>
      </c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86">
        <v>-12</v>
      </c>
      <c r="B44" s="52">
        <v>8.8999999999999999E-3</v>
      </c>
      <c r="C44" s="52">
        <v>6.2E-2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86">
        <v>-11</v>
      </c>
      <c r="B45" s="52">
        <v>3.8999999999999998E-3</v>
      </c>
      <c r="C45" s="52">
        <v>3.9300000000000002E-2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86">
        <v>-10</v>
      </c>
      <c r="B46" s="52">
        <v>1.9E-3</v>
      </c>
      <c r="C46" s="52">
        <v>2.3300000000000001E-2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86">
        <v>-9</v>
      </c>
      <c r="B47" s="52">
        <v>1E-3</v>
      </c>
      <c r="C47" s="52">
        <v>1.7299999999999999E-2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86">
        <v>-8</v>
      </c>
      <c r="B48" s="52">
        <v>5.0000000000000001E-4</v>
      </c>
      <c r="C48" s="52">
        <v>1.2E-2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86">
        <v>-7</v>
      </c>
      <c r="B49" s="52">
        <v>2.0000000000000001E-4</v>
      </c>
      <c r="C49" s="52">
        <v>6.0000000000000001E-3</v>
      </c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86">
        <v>-6</v>
      </c>
      <c r="B50" s="52">
        <v>1E-4</v>
      </c>
      <c r="C50" s="52">
        <v>2E-3</v>
      </c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86">
        <v>-5</v>
      </c>
      <c r="B51" s="52"/>
      <c r="C51" s="52">
        <v>1E-3</v>
      </c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86">
        <v>-4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86">
        <v>-3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86">
        <v>-2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86">
        <v>-1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86">
        <v>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86">
        <v>1</v>
      </c>
      <c r="B57" s="52"/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86">
        <v>2</v>
      </c>
      <c r="B58" s="52"/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86">
        <v>3</v>
      </c>
      <c r="B59" s="52"/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86">
        <v>4</v>
      </c>
      <c r="B60" s="52"/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86">
        <v>5</v>
      </c>
      <c r="B61" s="52"/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86">
        <v>6</v>
      </c>
      <c r="B62" s="52"/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86">
        <v>7</v>
      </c>
      <c r="B63" s="52"/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86">
        <v>8</v>
      </c>
      <c r="B64" s="52"/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86">
        <v>12</v>
      </c>
      <c r="B68" s="52"/>
      <c r="C68" s="52"/>
      <c r="D68" s="52"/>
      <c r="E68" s="52"/>
      <c r="F68" s="52"/>
      <c r="G68" s="52"/>
      <c r="H68" s="53"/>
      <c r="I68" s="52"/>
      <c r="J68" s="52"/>
      <c r="K68" s="52"/>
      <c r="L68" s="54"/>
      <c r="M68" s="54"/>
      <c r="N68" s="54"/>
    </row>
    <row r="69" spans="1:14">
      <c r="A69" s="86">
        <v>13</v>
      </c>
      <c r="B69" s="52"/>
      <c r="C69" s="52"/>
      <c r="D69" s="52"/>
      <c r="E69" s="52"/>
      <c r="F69" s="52"/>
      <c r="G69" s="52"/>
      <c r="H69" s="53"/>
      <c r="I69" s="52"/>
      <c r="J69" s="52"/>
      <c r="K69" s="52"/>
      <c r="L69" s="54"/>
      <c r="M69" s="54"/>
      <c r="N69" s="54"/>
    </row>
    <row r="70" spans="1:14">
      <c r="A70" s="86">
        <v>14</v>
      </c>
      <c r="B70" s="52"/>
      <c r="C70" s="52"/>
      <c r="D70" s="52"/>
      <c r="E70" s="52"/>
      <c r="F70" s="52"/>
      <c r="G70" s="52"/>
      <c r="H70" s="53"/>
      <c r="I70" s="52"/>
      <c r="J70" s="52"/>
      <c r="K70" s="52"/>
      <c r="L70" s="54"/>
      <c r="M70" s="54"/>
      <c r="N70" s="54"/>
    </row>
    <row r="71" spans="1:14">
      <c r="A71" s="86">
        <v>15</v>
      </c>
      <c r="B71" s="52"/>
      <c r="C71" s="52"/>
      <c r="D71" s="52"/>
      <c r="E71" s="52"/>
      <c r="F71" s="52"/>
      <c r="G71" s="52"/>
      <c r="H71" s="53"/>
      <c r="I71" s="52"/>
      <c r="J71" s="52"/>
      <c r="K71" s="52"/>
      <c r="L71" s="54"/>
      <c r="M71" s="54"/>
      <c r="N71" s="54"/>
    </row>
    <row r="72" spans="1:14">
      <c r="A72" s="86">
        <v>16</v>
      </c>
      <c r="B72" s="52"/>
      <c r="C72" s="52"/>
      <c r="D72" s="52"/>
      <c r="E72" s="52"/>
      <c r="F72" s="52"/>
      <c r="G72" s="52"/>
      <c r="H72" s="53"/>
      <c r="I72" s="52"/>
      <c r="J72" s="52"/>
      <c r="K72" s="52"/>
      <c r="L72" s="54"/>
      <c r="M72" s="54"/>
      <c r="N72" s="54"/>
    </row>
    <row r="73" spans="1:14">
      <c r="A73" s="86">
        <v>17</v>
      </c>
      <c r="B73" s="52"/>
      <c r="C73" s="52"/>
      <c r="D73" s="52"/>
      <c r="E73" s="52"/>
      <c r="F73" s="52"/>
      <c r="G73" s="52"/>
      <c r="H73" s="53"/>
      <c r="I73" s="52"/>
      <c r="J73" s="52"/>
      <c r="K73" s="52"/>
      <c r="L73" s="54"/>
      <c r="M73" s="54"/>
      <c r="N73" s="54"/>
    </row>
    <row r="74" spans="1:14">
      <c r="A74" s="86">
        <v>18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4"/>
      <c r="M74" s="54"/>
      <c r="N74" s="54"/>
    </row>
    <row r="75" spans="1:14">
      <c r="A75" s="86">
        <v>19</v>
      </c>
      <c r="B75" s="52"/>
      <c r="C75" s="52"/>
      <c r="D75" s="52"/>
      <c r="E75" s="52"/>
      <c r="F75" s="52"/>
      <c r="G75" s="52"/>
      <c r="H75" s="53"/>
      <c r="I75" s="52"/>
      <c r="J75" s="52"/>
      <c r="K75" s="52"/>
      <c r="L75" s="54"/>
      <c r="M75" s="54"/>
      <c r="N75" s="54"/>
    </row>
    <row r="76" spans="1:14">
      <c r="A76" s="86">
        <v>20</v>
      </c>
      <c r="B76" s="52"/>
      <c r="C76" s="52"/>
      <c r="D76" s="52"/>
      <c r="E76" s="52"/>
      <c r="F76" s="52"/>
      <c r="G76" s="52"/>
      <c r="H76" s="53"/>
      <c r="I76" s="52"/>
      <c r="J76" s="52"/>
      <c r="K76" s="52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-12.172349159910132</v>
      </c>
      <c r="C77" s="58">
        <f t="shared" si="0"/>
        <v>-7.7369655941662066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="70" zoomScaleNormal="70" workbookViewId="0">
      <selection activeCell="R35" sqref="R35"/>
    </sheetView>
  </sheetViews>
  <sheetFormatPr defaultColWidth="9" defaultRowHeight="14.25"/>
  <cols>
    <col min="1" max="16384" width="9" style="2"/>
  </cols>
  <sheetData>
    <row r="1" spans="1:11">
      <c r="A1" s="108" t="str">
        <f>Coversheet_ideal!C34</f>
        <v>NPUSCH format 2 Case1.3 ACK missed detection probability 180KHz Single-tone 3.75KHz Repetition=64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133"/>
      <c r="C2" s="133"/>
      <c r="D2" s="102"/>
      <c r="E2" s="103"/>
      <c r="F2" s="103"/>
      <c r="G2" s="104"/>
      <c r="H2" s="133"/>
      <c r="I2" s="87"/>
      <c r="J2" s="133"/>
      <c r="K2" s="133"/>
    </row>
    <row r="3" spans="1:11">
      <c r="A3" s="133" t="s">
        <v>1</v>
      </c>
      <c r="B3" s="44" t="s">
        <v>7</v>
      </c>
      <c r="C3" s="45" t="s">
        <v>8</v>
      </c>
      <c r="D3" s="44" t="s">
        <v>9</v>
      </c>
      <c r="E3" s="133"/>
      <c r="F3" s="133"/>
      <c r="G3" s="133"/>
      <c r="H3" s="133"/>
      <c r="I3" s="133"/>
      <c r="J3" s="133"/>
      <c r="K3" s="133"/>
    </row>
    <row r="4" spans="1:11">
      <c r="A4" s="46">
        <v>0.01</v>
      </c>
      <c r="B4" s="47" t="e">
        <f>AVERAGE(B54:N54)</f>
        <v>#DIV/0!</v>
      </c>
      <c r="C4" s="47" t="e">
        <f>STDEV(B54:N54)</f>
        <v>#DIV/0!</v>
      </c>
      <c r="D4" s="47">
        <f>ABS(MAX(B54:N54)-MIN(B54:N54))</f>
        <v>0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133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133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133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133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133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133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133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133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133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133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133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133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133"/>
      <c r="L17" s="133"/>
      <c r="M17" s="133"/>
      <c r="N17" s="133"/>
      <c r="O17" s="133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133"/>
      <c r="L18" s="133"/>
      <c r="M18" s="133"/>
      <c r="N18" s="133"/>
      <c r="O18" s="133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133"/>
      <c r="L19" s="133"/>
      <c r="M19" s="133"/>
      <c r="N19" s="133"/>
      <c r="O19" s="133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133"/>
      <c r="L20" s="133"/>
      <c r="M20" s="133"/>
      <c r="N20" s="133"/>
      <c r="O20" s="133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133"/>
      <c r="L21" s="133"/>
      <c r="M21" s="133"/>
      <c r="N21" s="133"/>
      <c r="O21" s="133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133"/>
      <c r="L22" s="133"/>
      <c r="M22" s="133"/>
      <c r="N22" s="133"/>
      <c r="O22" s="133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133"/>
      <c r="L23" s="133"/>
      <c r="M23" s="133"/>
      <c r="N23" s="133"/>
      <c r="O23" s="133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133"/>
      <c r="L24" s="133"/>
      <c r="M24" s="133"/>
      <c r="N24" s="133"/>
      <c r="O24" s="133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133"/>
      <c r="L25" s="133"/>
      <c r="M25" s="133"/>
      <c r="N25" s="133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133"/>
      <c r="L26" s="133"/>
      <c r="M26" s="133"/>
      <c r="N26" s="133"/>
      <c r="O26" s="133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133"/>
      <c r="L27" s="133"/>
      <c r="M27" s="133"/>
      <c r="N27" s="133"/>
      <c r="O27" s="133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133"/>
      <c r="L28" s="133"/>
      <c r="M28" s="133"/>
      <c r="N28" s="133"/>
      <c r="O28" s="133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133"/>
      <c r="L29" s="133"/>
      <c r="M29" s="133"/>
      <c r="N29" s="133"/>
      <c r="O29" s="133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133"/>
      <c r="L30" s="133"/>
      <c r="M30" s="133"/>
      <c r="N30" s="133"/>
      <c r="O30" s="133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133"/>
      <c r="L31" s="133"/>
      <c r="M31" s="133"/>
      <c r="N31" s="133"/>
      <c r="O31" s="133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133"/>
      <c r="L32" s="133"/>
      <c r="M32" s="133"/>
      <c r="N32" s="133"/>
      <c r="O32" s="133"/>
    </row>
    <row r="33" spans="1:14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133"/>
      <c r="L33" s="133"/>
      <c r="M33" s="133"/>
      <c r="N33" s="133"/>
    </row>
    <row r="34" spans="1:14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133"/>
      <c r="L34" s="133"/>
      <c r="M34" s="133"/>
      <c r="N34" s="133"/>
    </row>
    <row r="35" spans="1:14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133">
        <v>-22</v>
      </c>
      <c r="B36" s="52">
        <v>0.1986</v>
      </c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133">
        <v>-21</v>
      </c>
      <c r="B37" s="52">
        <v>0.1032</v>
      </c>
      <c r="C37" s="52"/>
      <c r="D37" s="52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133">
        <v>-20</v>
      </c>
      <c r="B38" s="52">
        <v>4.5400000000000003E-2</v>
      </c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133">
        <v>-19</v>
      </c>
      <c r="B39" s="52">
        <v>1.66E-2</v>
      </c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133">
        <v>-18</v>
      </c>
      <c r="B40" s="52">
        <v>4.0000000000000001E-3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133">
        <v>-17</v>
      </c>
      <c r="B41" s="52">
        <v>5.9999999999999995E-4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133">
        <v>-16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133">
        <v>-15</v>
      </c>
      <c r="B43" s="52"/>
      <c r="C43" s="52">
        <v>2.93E-2</v>
      </c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133">
        <v>-14</v>
      </c>
      <c r="B44" s="52"/>
      <c r="C44" s="52">
        <v>1.7999999999999999E-2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133">
        <v>-13</v>
      </c>
      <c r="B45" s="52"/>
      <c r="C45" s="52">
        <v>1.09E-2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133">
        <v>-12</v>
      </c>
      <c r="B46" s="52"/>
      <c r="C46" s="52">
        <v>6.7000000000000002E-3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133">
        <v>-11</v>
      </c>
      <c r="B47" s="52"/>
      <c r="C47" s="52">
        <v>2.7000000000000001E-3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133">
        <v>-10</v>
      </c>
      <c r="B48" s="52"/>
      <c r="C48" s="52">
        <v>6.9999999999999999E-4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133">
        <v>-9</v>
      </c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133">
        <v>-8</v>
      </c>
      <c r="B50" s="52"/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133">
        <v>-7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133">
        <v>-6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133">
        <v>-5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133">
        <v>-4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133">
        <v>-3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133">
        <v>-2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133">
        <v>-1</v>
      </c>
      <c r="B57" s="52"/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133">
        <v>0</v>
      </c>
      <c r="B58" s="52"/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133">
        <v>1</v>
      </c>
      <c r="B59" s="52"/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133">
        <v>2</v>
      </c>
      <c r="B60" s="52"/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133">
        <v>3</v>
      </c>
      <c r="B61" s="52"/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133">
        <v>4</v>
      </c>
      <c r="B62" s="52"/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133">
        <v>5</v>
      </c>
      <c r="B63" s="52"/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133">
        <v>6</v>
      </c>
      <c r="B64" s="52"/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133">
        <v>7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133">
        <v>8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133">
        <v>9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133">
        <v>10</v>
      </c>
      <c r="B68" s="52"/>
      <c r="C68" s="52"/>
      <c r="D68" s="52"/>
      <c r="E68" s="52"/>
      <c r="F68" s="52"/>
      <c r="G68" s="52"/>
      <c r="H68" s="53"/>
      <c r="I68" s="52"/>
      <c r="J68" s="52"/>
      <c r="K68" s="52"/>
      <c r="L68" s="54"/>
      <c r="M68" s="54"/>
      <c r="N68" s="54"/>
    </row>
    <row r="69" spans="1:14">
      <c r="A69" s="133">
        <v>11</v>
      </c>
      <c r="B69" s="52"/>
      <c r="C69" s="52"/>
      <c r="D69" s="52"/>
      <c r="E69" s="52"/>
      <c r="F69" s="52"/>
      <c r="G69" s="52"/>
      <c r="H69" s="53"/>
      <c r="I69" s="52"/>
      <c r="J69" s="52"/>
      <c r="K69" s="52"/>
      <c r="L69" s="54"/>
      <c r="M69" s="54"/>
      <c r="N69" s="54"/>
    </row>
    <row r="70" spans="1:14">
      <c r="A70" s="133">
        <v>12</v>
      </c>
      <c r="B70" s="52"/>
      <c r="C70" s="52"/>
      <c r="D70" s="52"/>
      <c r="E70" s="52"/>
      <c r="F70" s="52"/>
      <c r="G70" s="52"/>
      <c r="H70" s="53"/>
      <c r="I70" s="52"/>
      <c r="J70" s="52"/>
      <c r="K70" s="52"/>
      <c r="L70" s="54"/>
      <c r="M70" s="54"/>
      <c r="N70" s="54"/>
    </row>
    <row r="71" spans="1:14">
      <c r="A71" s="133">
        <v>13</v>
      </c>
      <c r="B71" s="52"/>
      <c r="C71" s="52"/>
      <c r="D71" s="52"/>
      <c r="E71" s="52"/>
      <c r="F71" s="52"/>
      <c r="G71" s="52"/>
      <c r="H71" s="53"/>
      <c r="I71" s="52"/>
      <c r="J71" s="52"/>
      <c r="K71" s="52"/>
      <c r="L71" s="54"/>
      <c r="M71" s="54"/>
      <c r="N71" s="54"/>
    </row>
    <row r="72" spans="1:14">
      <c r="A72" s="133">
        <v>14</v>
      </c>
      <c r="B72" s="52"/>
      <c r="C72" s="52"/>
      <c r="D72" s="52"/>
      <c r="E72" s="52"/>
      <c r="F72" s="52"/>
      <c r="G72" s="52"/>
      <c r="H72" s="53"/>
      <c r="I72" s="52"/>
      <c r="J72" s="52"/>
      <c r="K72" s="52"/>
      <c r="L72" s="54"/>
      <c r="M72" s="54"/>
      <c r="N72" s="54"/>
    </row>
    <row r="73" spans="1:14">
      <c r="A73" s="133">
        <v>15</v>
      </c>
      <c r="B73" s="52"/>
      <c r="C73" s="52"/>
      <c r="D73" s="52"/>
      <c r="E73" s="52"/>
      <c r="F73" s="52"/>
      <c r="G73" s="52"/>
      <c r="H73" s="53"/>
      <c r="I73" s="52"/>
      <c r="J73" s="52"/>
      <c r="K73" s="52"/>
      <c r="L73" s="54"/>
      <c r="M73" s="54"/>
      <c r="N73" s="54"/>
    </row>
    <row r="74" spans="1:14">
      <c r="A74" s="133">
        <v>16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4"/>
      <c r="M74" s="54"/>
      <c r="N74" s="54"/>
    </row>
    <row r="75" spans="1:14">
      <c r="A75" s="133">
        <v>17</v>
      </c>
      <c r="B75" s="52"/>
      <c r="C75" s="52"/>
      <c r="D75" s="52"/>
      <c r="E75" s="52"/>
      <c r="F75" s="52"/>
      <c r="G75" s="52"/>
      <c r="H75" s="53"/>
      <c r="I75" s="52"/>
      <c r="J75" s="52"/>
      <c r="K75" s="52"/>
      <c r="L75" s="54"/>
      <c r="M75" s="54"/>
      <c r="N75" s="54"/>
    </row>
    <row r="76" spans="1:14">
      <c r="A76" s="133">
        <v>18</v>
      </c>
      <c r="B76" s="52"/>
      <c r="C76" s="52"/>
      <c r="D76" s="52"/>
      <c r="E76" s="52"/>
      <c r="F76" s="52"/>
      <c r="G76" s="52"/>
      <c r="H76" s="53"/>
      <c r="I76" s="52"/>
      <c r="J76" s="52"/>
      <c r="K76" s="52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-18.643865761886509</v>
      </c>
      <c r="C77" s="58">
        <f t="shared" si="0"/>
        <v>-12.822918392501371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zoomScale="70" zoomScaleNormal="70" workbookViewId="0">
      <selection activeCell="R60" sqref="R60"/>
    </sheetView>
  </sheetViews>
  <sheetFormatPr defaultColWidth="9" defaultRowHeight="14.25"/>
  <cols>
    <col min="1" max="16384" width="9" style="2"/>
  </cols>
  <sheetData>
    <row r="1" spans="1:11">
      <c r="A1" s="108" t="str">
        <f>Coversheet_ideal!C35</f>
        <v>NPUSCH format 2 Case2.1 ACK missed detection probability 180KHz Single-tone 15KHz Repetition=1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AVERAGE(B77:N77)</f>
        <v>2.253669156079499</v>
      </c>
      <c r="C4" s="47">
        <f>STDEV(B77:N77)</f>
        <v>2.8068128588576248E-2</v>
      </c>
      <c r="D4" s="47">
        <f>ABS(MAX(B77:N77)-MIN(B77:N77))</f>
        <v>3.9694328120396527E-2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22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22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22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22" ht="15">
      <c r="A36" s="86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  <c r="P36"/>
      <c r="Q36"/>
      <c r="R36"/>
      <c r="S36"/>
      <c r="T36"/>
      <c r="U36"/>
      <c r="V36"/>
    </row>
    <row r="37" spans="1:22" ht="15">
      <c r="A37" s="86">
        <v>-19</v>
      </c>
      <c r="B37" s="52"/>
      <c r="C37" s="52"/>
      <c r="D37" s="55"/>
      <c r="E37" s="52"/>
      <c r="F37" s="52"/>
      <c r="G37" s="52"/>
      <c r="H37" s="53"/>
      <c r="I37" s="52"/>
      <c r="J37" s="52"/>
      <c r="K37" s="52"/>
      <c r="L37" s="54"/>
      <c r="M37" s="54"/>
      <c r="N37" s="54"/>
      <c r="P37"/>
      <c r="Q37"/>
      <c r="R37"/>
      <c r="S37"/>
      <c r="T37"/>
      <c r="U37"/>
      <c r="V37"/>
    </row>
    <row r="38" spans="1:22" ht="15">
      <c r="A38" s="86">
        <v>-18</v>
      </c>
      <c r="B38" s="52"/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  <c r="P38"/>
      <c r="Q38"/>
      <c r="R38"/>
      <c r="S38"/>
      <c r="T38"/>
      <c r="U38"/>
      <c r="V38"/>
    </row>
    <row r="39" spans="1:22" ht="15">
      <c r="A39" s="86">
        <v>-17</v>
      </c>
      <c r="B39" s="52"/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  <c r="P39"/>
      <c r="Q39"/>
      <c r="R39"/>
      <c r="S39"/>
      <c r="T39"/>
      <c r="U39"/>
      <c r="V39"/>
    </row>
    <row r="40" spans="1:22" ht="15">
      <c r="A40" s="86">
        <v>-16</v>
      </c>
      <c r="B40" s="52"/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  <c r="P40"/>
      <c r="Q40"/>
      <c r="R40"/>
      <c r="S40"/>
      <c r="T40"/>
      <c r="U40"/>
      <c r="V40"/>
    </row>
    <row r="41" spans="1:22" ht="15">
      <c r="A41" s="86">
        <v>-15</v>
      </c>
      <c r="B41" s="52"/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  <c r="P41"/>
      <c r="Q41"/>
      <c r="R41"/>
      <c r="S41"/>
      <c r="T41"/>
      <c r="U41"/>
      <c r="V41"/>
    </row>
    <row r="42" spans="1:22" ht="15">
      <c r="A42" s="86">
        <v>-14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  <c r="P42"/>
      <c r="Q42"/>
      <c r="R42"/>
      <c r="S42"/>
      <c r="T42"/>
      <c r="U42"/>
      <c r="V42"/>
    </row>
    <row r="43" spans="1:22" ht="15">
      <c r="A43" s="86">
        <v>-13</v>
      </c>
      <c r="B43" s="52"/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  <c r="P43"/>
      <c r="Q43"/>
      <c r="R43"/>
      <c r="S43"/>
      <c r="T43"/>
      <c r="U43"/>
      <c r="V43"/>
    </row>
    <row r="44" spans="1:22" ht="15">
      <c r="A44" s="86">
        <v>-12</v>
      </c>
      <c r="B44" s="52"/>
      <c r="C44" s="52"/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  <c r="P44"/>
      <c r="Q44"/>
      <c r="R44"/>
      <c r="S44"/>
      <c r="T44"/>
      <c r="U44"/>
      <c r="V44"/>
    </row>
    <row r="45" spans="1:22" ht="15">
      <c r="A45" s="86">
        <v>-11</v>
      </c>
      <c r="B45" s="52"/>
      <c r="C45" s="52"/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  <c r="P45"/>
      <c r="Q45"/>
      <c r="R45"/>
      <c r="S45"/>
      <c r="T45"/>
      <c r="U45"/>
      <c r="V45"/>
    </row>
    <row r="46" spans="1:22" ht="15">
      <c r="A46" s="86">
        <v>-10</v>
      </c>
      <c r="B46" s="52">
        <v>0.54569999999999996</v>
      </c>
      <c r="C46" s="52"/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  <c r="P46"/>
      <c r="Q46"/>
      <c r="R46"/>
      <c r="S46"/>
      <c r="T46"/>
      <c r="U46"/>
      <c r="V46"/>
    </row>
    <row r="47" spans="1:22" ht="15">
      <c r="A47" s="86">
        <v>-9</v>
      </c>
      <c r="B47" s="52">
        <v>0.45269999999999999</v>
      </c>
      <c r="C47" s="52"/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  <c r="P47"/>
      <c r="Q47"/>
      <c r="R47"/>
      <c r="S47"/>
      <c r="T47"/>
      <c r="U47"/>
      <c r="V47"/>
    </row>
    <row r="48" spans="1:22" ht="15">
      <c r="A48" s="86">
        <v>-8</v>
      </c>
      <c r="B48" s="52">
        <v>0.36549999999999999</v>
      </c>
      <c r="C48" s="52"/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  <c r="P48"/>
      <c r="Q48"/>
      <c r="R48"/>
      <c r="S48"/>
      <c r="T48"/>
      <c r="U48"/>
      <c r="V48"/>
    </row>
    <row r="49" spans="1:22" ht="15">
      <c r="A49" s="86">
        <v>-7</v>
      </c>
      <c r="B49" s="52">
        <v>0.2828</v>
      </c>
      <c r="C49" s="52"/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  <c r="P49"/>
      <c r="Q49"/>
      <c r="R49"/>
      <c r="S49"/>
      <c r="T49"/>
      <c r="U49"/>
      <c r="V49"/>
    </row>
    <row r="50" spans="1:22" ht="15">
      <c r="A50" s="86">
        <v>-6</v>
      </c>
      <c r="B50" s="52">
        <v>0.21460000000000001</v>
      </c>
      <c r="C50" s="52"/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  <c r="P50"/>
      <c r="Q50"/>
      <c r="R50"/>
      <c r="S50"/>
      <c r="T50"/>
      <c r="U50"/>
      <c r="V50"/>
    </row>
    <row r="51" spans="1:22" ht="15">
      <c r="A51" s="86">
        <v>-5</v>
      </c>
      <c r="B51" s="52">
        <v>0.15629999999999999</v>
      </c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  <c r="P51"/>
      <c r="Q51"/>
      <c r="R51"/>
      <c r="S51"/>
      <c r="T51"/>
      <c r="U51"/>
      <c r="V51"/>
    </row>
    <row r="52" spans="1:22" ht="15">
      <c r="A52" s="86">
        <v>-4</v>
      </c>
      <c r="B52" s="52">
        <v>0.1138</v>
      </c>
      <c r="C52" s="52">
        <v>5.9299999999999999E-2</v>
      </c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  <c r="P52"/>
      <c r="Q52"/>
      <c r="R52"/>
      <c r="S52"/>
      <c r="T52"/>
      <c r="U52"/>
      <c r="V52"/>
    </row>
    <row r="53" spans="1:22" ht="15">
      <c r="A53" s="86">
        <v>-3</v>
      </c>
      <c r="B53" s="52">
        <v>7.8600000000000003E-2</v>
      </c>
      <c r="C53" s="52">
        <v>4.5999999999999999E-2</v>
      </c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  <c r="P53"/>
      <c r="Q53"/>
      <c r="R53"/>
      <c r="S53"/>
      <c r="T53"/>
      <c r="U53"/>
      <c r="V53"/>
    </row>
    <row r="54" spans="1:22" ht="15">
      <c r="A54" s="86">
        <v>-2</v>
      </c>
      <c r="B54" s="52">
        <v>5.2400000000000002E-2</v>
      </c>
      <c r="C54" s="52">
        <v>3.4700000000000002E-2</v>
      </c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  <c r="P54"/>
      <c r="Q54"/>
      <c r="R54"/>
      <c r="S54"/>
      <c r="T54"/>
      <c r="U54"/>
      <c r="V54"/>
    </row>
    <row r="55" spans="1:22" ht="15">
      <c r="A55" s="86">
        <v>-1</v>
      </c>
      <c r="B55" s="52">
        <v>3.6400000000000002E-2</v>
      </c>
      <c r="C55" s="52">
        <v>2.53E-2</v>
      </c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  <c r="P55"/>
      <c r="Q55"/>
      <c r="R55"/>
      <c r="S55"/>
      <c r="T55"/>
      <c r="U55"/>
      <c r="V55"/>
    </row>
    <row r="56" spans="1:22" ht="15">
      <c r="A56" s="86">
        <v>0</v>
      </c>
      <c r="B56" s="52">
        <v>2.5499999999999998E-2</v>
      </c>
      <c r="C56" s="52">
        <v>0.02</v>
      </c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  <c r="P56"/>
      <c r="Q56"/>
      <c r="R56"/>
      <c r="S56"/>
      <c r="T56"/>
      <c r="U56"/>
      <c r="V56"/>
    </row>
    <row r="57" spans="1:22" ht="15">
      <c r="A57" s="86">
        <v>1</v>
      </c>
      <c r="B57" s="52">
        <v>1.7600000000000001E-2</v>
      </c>
      <c r="C57" s="52">
        <v>1.6E-2</v>
      </c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  <c r="P57"/>
      <c r="Q57"/>
      <c r="R57"/>
      <c r="S57"/>
      <c r="T57"/>
      <c r="U57"/>
      <c r="V57"/>
    </row>
    <row r="58" spans="1:22" ht="15">
      <c r="A58" s="86">
        <v>2</v>
      </c>
      <c r="B58" s="52">
        <v>1.1900000000000001E-2</v>
      </c>
      <c r="C58" s="52">
        <v>1.1299999999999999E-2</v>
      </c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  <c r="P58"/>
      <c r="Q58"/>
      <c r="R58"/>
      <c r="S58"/>
      <c r="T58"/>
      <c r="U58"/>
      <c r="V58"/>
    </row>
    <row r="59" spans="1:22" ht="15">
      <c r="A59" s="86">
        <v>3</v>
      </c>
      <c r="B59" s="52">
        <v>6.3E-3</v>
      </c>
      <c r="C59" s="52">
        <v>6.7000000000000002E-3</v>
      </c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  <c r="P59"/>
      <c r="Q59"/>
      <c r="R59"/>
      <c r="S59"/>
      <c r="T59"/>
      <c r="U59"/>
      <c r="V59"/>
    </row>
    <row r="60" spans="1:22" ht="15">
      <c r="A60" s="86">
        <v>4</v>
      </c>
      <c r="B60" s="52">
        <v>4.4999999999999997E-3</v>
      </c>
      <c r="C60" s="52">
        <v>5.3E-3</v>
      </c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  <c r="P60"/>
      <c r="Q60"/>
      <c r="R60"/>
      <c r="S60"/>
      <c r="T60"/>
      <c r="U60"/>
      <c r="V60"/>
    </row>
    <row r="61" spans="1:22" ht="15">
      <c r="A61" s="86">
        <v>5</v>
      </c>
      <c r="B61" s="52">
        <v>3.5000000000000001E-3</v>
      </c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  <c r="P61"/>
      <c r="Q61"/>
      <c r="R61"/>
      <c r="S61"/>
      <c r="T61"/>
      <c r="U61"/>
      <c r="V61"/>
    </row>
    <row r="62" spans="1:22" ht="15">
      <c r="A62" s="86">
        <v>6</v>
      </c>
      <c r="B62" s="52">
        <v>2.2000000000000001E-3</v>
      </c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  <c r="P62"/>
      <c r="Q62"/>
      <c r="R62"/>
      <c r="S62"/>
      <c r="T62"/>
      <c r="U62"/>
      <c r="V62"/>
    </row>
    <row r="63" spans="1:22" ht="15">
      <c r="A63" s="86">
        <v>7</v>
      </c>
      <c r="B63" s="52">
        <v>1.4E-3</v>
      </c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  <c r="P63"/>
      <c r="Q63"/>
      <c r="R63"/>
      <c r="S63"/>
      <c r="T63"/>
      <c r="U63"/>
      <c r="V63"/>
    </row>
    <row r="64" spans="1:22" ht="15">
      <c r="A64" s="86">
        <v>8</v>
      </c>
      <c r="B64" s="52">
        <v>1E-3</v>
      </c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  <c r="P64"/>
      <c r="Q64"/>
      <c r="R64"/>
      <c r="S64"/>
      <c r="T64"/>
      <c r="U64"/>
      <c r="V64"/>
    </row>
    <row r="65" spans="1:22" ht="15">
      <c r="A65" s="86">
        <v>9</v>
      </c>
      <c r="B65" s="52">
        <v>4.0000000000000002E-4</v>
      </c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  <c r="P65"/>
      <c r="Q65"/>
      <c r="R65"/>
      <c r="S65"/>
      <c r="T65"/>
      <c r="U65"/>
      <c r="V65"/>
    </row>
    <row r="66" spans="1:22" ht="15">
      <c r="A66" s="86">
        <v>10</v>
      </c>
      <c r="B66" s="52">
        <v>2.0000000000000001E-4</v>
      </c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  <c r="P66"/>
      <c r="Q66"/>
      <c r="R66"/>
      <c r="S66"/>
      <c r="T66"/>
      <c r="U66"/>
      <c r="V66"/>
    </row>
    <row r="67" spans="1:22" ht="15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  <c r="P67"/>
      <c r="Q67"/>
      <c r="R67"/>
      <c r="S67"/>
      <c r="T67"/>
      <c r="U67"/>
      <c r="V67"/>
    </row>
    <row r="68" spans="1:22" ht="15">
      <c r="A68" s="86">
        <v>12</v>
      </c>
      <c r="B68" s="52"/>
      <c r="C68" s="52"/>
      <c r="D68" s="52"/>
      <c r="E68" s="52"/>
      <c r="F68" s="52"/>
      <c r="G68" s="55"/>
      <c r="H68" s="52"/>
      <c r="I68" s="52"/>
      <c r="J68" s="52"/>
      <c r="K68" s="52"/>
      <c r="L68" s="54"/>
      <c r="M68" s="54"/>
      <c r="N68" s="54"/>
      <c r="P68"/>
      <c r="Q68"/>
      <c r="R68"/>
      <c r="S68"/>
      <c r="T68"/>
      <c r="U68"/>
      <c r="V68"/>
    </row>
    <row r="69" spans="1:22" ht="15">
      <c r="A69" s="86">
        <v>13</v>
      </c>
      <c r="B69" s="52"/>
      <c r="C69" s="52"/>
      <c r="D69" s="52"/>
      <c r="E69" s="52"/>
      <c r="F69" s="52"/>
      <c r="G69" s="55"/>
      <c r="H69" s="52"/>
      <c r="I69" s="52"/>
      <c r="J69" s="52"/>
      <c r="K69" s="52"/>
      <c r="L69" s="54"/>
      <c r="M69" s="54"/>
      <c r="N69" s="54"/>
      <c r="P69"/>
      <c r="Q69"/>
      <c r="R69"/>
      <c r="S69"/>
      <c r="T69"/>
      <c r="U69"/>
      <c r="V69"/>
    </row>
    <row r="70" spans="1:22" ht="15">
      <c r="A70" s="86">
        <v>14</v>
      </c>
      <c r="B70" s="52"/>
      <c r="C70" s="52"/>
      <c r="D70" s="52"/>
      <c r="E70" s="52"/>
      <c r="F70" s="55"/>
      <c r="G70" s="55"/>
      <c r="H70" s="52"/>
      <c r="I70" s="52"/>
      <c r="J70" s="52"/>
      <c r="K70" s="52"/>
      <c r="L70" s="54"/>
      <c r="M70" s="54"/>
      <c r="N70" s="54"/>
      <c r="P70"/>
      <c r="Q70"/>
      <c r="R70"/>
      <c r="S70"/>
      <c r="T70"/>
      <c r="U70"/>
      <c r="V70"/>
    </row>
    <row r="71" spans="1:22" ht="15">
      <c r="A71" s="86">
        <v>15</v>
      </c>
      <c r="B71" s="52"/>
      <c r="C71" s="52"/>
      <c r="D71" s="55"/>
      <c r="E71" s="55"/>
      <c r="F71" s="55"/>
      <c r="G71" s="55"/>
      <c r="H71" s="52"/>
      <c r="I71" s="52"/>
      <c r="J71" s="52"/>
      <c r="K71" s="52"/>
      <c r="L71" s="54"/>
      <c r="M71" s="54"/>
      <c r="N71" s="54"/>
      <c r="P71"/>
      <c r="Q71"/>
      <c r="R71"/>
      <c r="S71"/>
      <c r="T71"/>
      <c r="U71"/>
      <c r="V71"/>
    </row>
    <row r="72" spans="1:22" ht="15">
      <c r="A72" s="86">
        <v>16</v>
      </c>
      <c r="B72" s="52"/>
      <c r="C72" s="52"/>
      <c r="D72" s="55"/>
      <c r="E72" s="55"/>
      <c r="F72" s="55"/>
      <c r="G72" s="55"/>
      <c r="H72" s="52"/>
      <c r="I72" s="52"/>
      <c r="J72" s="52"/>
      <c r="K72" s="52"/>
      <c r="L72" s="54"/>
      <c r="M72" s="54"/>
      <c r="N72" s="54"/>
      <c r="P72"/>
      <c r="Q72"/>
      <c r="R72"/>
      <c r="S72"/>
      <c r="T72"/>
      <c r="U72"/>
      <c r="V72"/>
    </row>
    <row r="73" spans="1:22" ht="15">
      <c r="A73" s="86">
        <v>17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  <c r="P73"/>
      <c r="Q73"/>
      <c r="R73"/>
      <c r="S73"/>
      <c r="T73"/>
      <c r="U73"/>
      <c r="V73"/>
    </row>
    <row r="74" spans="1:22" ht="15">
      <c r="A74" s="86">
        <v>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  <c r="P74"/>
      <c r="Q74"/>
      <c r="R74"/>
      <c r="S74"/>
      <c r="T74"/>
      <c r="U74"/>
      <c r="V74"/>
    </row>
    <row r="75" spans="1:22" ht="15">
      <c r="A75" s="86">
        <v>19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  <c r="P75"/>
      <c r="Q75"/>
      <c r="R75"/>
      <c r="S75"/>
      <c r="T75"/>
      <c r="U75"/>
      <c r="V75"/>
    </row>
    <row r="76" spans="1:22" ht="15">
      <c r="A76" s="86">
        <v>20</v>
      </c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  <c r="P76"/>
      <c r="Q76"/>
      <c r="R76"/>
      <c r="S76"/>
      <c r="T76"/>
      <c r="U76"/>
      <c r="V76"/>
    </row>
    <row r="77" spans="1:22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2.2735163201396973</v>
      </c>
      <c r="C77" s="58">
        <f t="shared" si="0"/>
        <v>2.2338219920193008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22">
      <c r="A78" s="103"/>
      <c r="B78" s="103"/>
      <c r="C78" s="59"/>
      <c r="D78" s="103"/>
      <c r="E78" s="103"/>
      <c r="F78" s="103"/>
      <c r="G78" s="104"/>
      <c r="H78" s="103"/>
      <c r="I78" s="103"/>
      <c r="J78" s="103"/>
      <c r="K78" s="86"/>
      <c r="L78" s="86"/>
      <c r="M78" s="86"/>
      <c r="N78" s="86"/>
    </row>
    <row r="79" spans="1:22">
      <c r="A79" s="103"/>
      <c r="B79" s="103"/>
      <c r="C79" s="102"/>
      <c r="D79" s="103"/>
      <c r="E79" s="103"/>
      <c r="F79" s="103"/>
      <c r="G79" s="104"/>
      <c r="H79" s="103"/>
      <c r="I79" s="103"/>
      <c r="J79" s="103"/>
      <c r="K79" s="86"/>
      <c r="L79" s="86"/>
      <c r="M79" s="86"/>
      <c r="N79" s="86"/>
    </row>
    <row r="80" spans="1:22">
      <c r="A80" s="103"/>
      <c r="B80" s="103"/>
      <c r="C80" s="102"/>
      <c r="D80" s="102"/>
      <c r="E80" s="103"/>
      <c r="F80" s="103"/>
      <c r="G80" s="104"/>
      <c r="H80" s="103"/>
      <c r="I80" s="103"/>
      <c r="J80" s="103"/>
      <c r="K80" s="86"/>
      <c r="L80" s="86"/>
      <c r="M80" s="86"/>
      <c r="N80" s="86"/>
    </row>
    <row r="81" spans="1:14">
      <c r="A81" s="105"/>
      <c r="B81" s="103"/>
      <c r="C81" s="106"/>
      <c r="D81" s="106"/>
      <c r="E81" s="107"/>
      <c r="F81" s="103"/>
      <c r="G81" s="104"/>
      <c r="H81" s="103"/>
      <c r="I81" s="107"/>
      <c r="J81" s="107"/>
      <c r="K81" s="86"/>
      <c r="L81" s="86"/>
      <c r="M81" s="86"/>
      <c r="N81" s="86"/>
    </row>
    <row r="82" spans="1:14">
      <c r="A82" s="103"/>
      <c r="B82" s="103"/>
      <c r="C82" s="104"/>
      <c r="D82" s="104"/>
      <c r="E82" s="104"/>
      <c r="F82" s="103"/>
      <c r="G82" s="104"/>
      <c r="H82" s="103"/>
      <c r="I82" s="103"/>
      <c r="J82" s="103"/>
      <c r="K82" s="86"/>
      <c r="L82" s="86"/>
      <c r="M82" s="86"/>
      <c r="N82" s="86"/>
    </row>
    <row r="83" spans="1:14">
      <c r="A83" s="103"/>
      <c r="B83" s="103"/>
      <c r="C83" s="104"/>
      <c r="D83" s="104"/>
      <c r="E83" s="104"/>
      <c r="F83" s="103"/>
      <c r="G83" s="104"/>
      <c r="H83" s="103"/>
      <c r="I83" s="103"/>
      <c r="J83" s="103"/>
      <c r="K83" s="86"/>
      <c r="L83" s="86"/>
      <c r="M83" s="86"/>
      <c r="N83" s="86"/>
    </row>
    <row r="84" spans="1:14">
      <c r="A84" s="103"/>
      <c r="B84" s="103"/>
      <c r="C84" s="62"/>
      <c r="D84" s="104"/>
      <c r="E84" s="104"/>
      <c r="F84" s="103"/>
      <c r="G84" s="104"/>
      <c r="H84" s="103"/>
      <c r="I84" s="103"/>
      <c r="J84" s="103"/>
      <c r="K84" s="86"/>
      <c r="L84" s="86"/>
      <c r="M84" s="86"/>
      <c r="N84" s="86"/>
    </row>
    <row r="85" spans="1:14">
      <c r="A85" s="103"/>
      <c r="B85" s="103"/>
      <c r="C85" s="62"/>
      <c r="D85" s="104"/>
      <c r="E85" s="104"/>
      <c r="F85" s="103"/>
      <c r="G85" s="104"/>
      <c r="H85" s="103"/>
      <c r="I85" s="103"/>
      <c r="J85" s="103"/>
      <c r="K85" s="86"/>
      <c r="L85" s="86"/>
      <c r="M85" s="86"/>
      <c r="N85" s="86"/>
    </row>
    <row r="86" spans="1:14">
      <c r="A86" s="103"/>
      <c r="B86" s="103"/>
      <c r="C86" s="62"/>
      <c r="D86" s="104"/>
      <c r="E86" s="104"/>
      <c r="F86" s="103"/>
      <c r="G86" s="104"/>
      <c r="H86" s="103"/>
      <c r="I86" s="103"/>
      <c r="J86" s="103"/>
      <c r="K86" s="86"/>
      <c r="L86" s="86"/>
      <c r="M86" s="86"/>
      <c r="N86" s="86"/>
    </row>
    <row r="87" spans="1:14">
      <c r="A87" s="103"/>
      <c r="B87" s="103"/>
      <c r="C87" s="62"/>
      <c r="D87" s="104"/>
      <c r="E87" s="104"/>
      <c r="F87" s="103"/>
      <c r="G87" s="104"/>
      <c r="H87" s="103"/>
      <c r="I87" s="103"/>
      <c r="J87" s="103"/>
      <c r="K87" s="86"/>
      <c r="L87" s="86"/>
      <c r="M87" s="86"/>
      <c r="N87" s="86"/>
    </row>
    <row r="88" spans="1:14">
      <c r="A88" s="103"/>
      <c r="B88" s="103"/>
      <c r="C88" s="62"/>
      <c r="D88" s="104"/>
      <c r="E88" s="104"/>
      <c r="F88" s="103"/>
      <c r="G88" s="104"/>
      <c r="H88" s="103"/>
      <c r="I88" s="103"/>
      <c r="J88" s="103"/>
      <c r="K88" s="86"/>
      <c r="L88" s="86"/>
      <c r="M88" s="86"/>
      <c r="N88" s="86"/>
    </row>
    <row r="89" spans="1:14">
      <c r="A89" s="103"/>
      <c r="B89" s="103"/>
      <c r="C89" s="59"/>
      <c r="D89" s="103"/>
      <c r="E89" s="103"/>
      <c r="F89" s="103"/>
      <c r="G89" s="104"/>
      <c r="H89" s="103"/>
      <c r="I89" s="103"/>
      <c r="J89" s="103"/>
    </row>
    <row r="90" spans="1:14">
      <c r="A90" s="103"/>
      <c r="B90" s="103"/>
      <c r="C90" s="59"/>
      <c r="D90" s="103"/>
      <c r="E90" s="103"/>
      <c r="F90" s="103"/>
      <c r="G90" s="104"/>
      <c r="H90" s="103"/>
      <c r="I90" s="103"/>
      <c r="J9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zoomScale="70" zoomScaleNormal="70" workbookViewId="0">
      <selection activeCell="R35" sqref="R35"/>
    </sheetView>
  </sheetViews>
  <sheetFormatPr defaultColWidth="9" defaultRowHeight="14.25"/>
  <cols>
    <col min="1" max="16384" width="9" style="2"/>
  </cols>
  <sheetData>
    <row r="1" spans="1:11">
      <c r="A1" s="37" t="str">
        <f>Coversheet_ideal!C36</f>
        <v>NPUSCH format 2 Case2.2 ACK missed detection probability 180KHz Single-tone 15KHz Repetition=16 EPA5 1x2</v>
      </c>
      <c r="B1" s="36"/>
      <c r="C1" s="35"/>
      <c r="D1" s="35"/>
      <c r="E1" s="36"/>
      <c r="F1" s="36"/>
      <c r="G1" s="39"/>
      <c r="H1" s="36"/>
      <c r="I1" s="36"/>
      <c r="J1" s="36"/>
      <c r="K1" s="34"/>
    </row>
    <row r="2" spans="1:11">
      <c r="A2" s="40"/>
      <c r="B2" s="32"/>
      <c r="C2" s="32"/>
      <c r="D2" s="41"/>
      <c r="E2" s="42"/>
      <c r="F2" s="42"/>
      <c r="G2" s="43"/>
      <c r="H2" s="32"/>
      <c r="I2" s="33"/>
      <c r="J2" s="32"/>
      <c r="K2" s="32"/>
    </row>
    <row r="3" spans="1:11">
      <c r="A3" s="32" t="s">
        <v>1</v>
      </c>
      <c r="B3" s="44" t="s">
        <v>7</v>
      </c>
      <c r="C3" s="45" t="s">
        <v>8</v>
      </c>
      <c r="D3" s="44" t="s">
        <v>9</v>
      </c>
      <c r="E3" s="32"/>
      <c r="F3" s="32"/>
      <c r="G3" s="32"/>
      <c r="H3" s="32"/>
      <c r="I3" s="32"/>
      <c r="J3" s="32"/>
      <c r="K3" s="32"/>
    </row>
    <row r="4" spans="1:11">
      <c r="A4" s="46">
        <v>0.01</v>
      </c>
      <c r="B4" s="47">
        <f>AVERAGE(B77:N77)</f>
        <v>-8.4079891777397346</v>
      </c>
      <c r="C4" s="47">
        <f>STDEV(B77:N77)</f>
        <v>2.3349142108112551</v>
      </c>
      <c r="D4" s="47">
        <f>ABS(MAX(B77:N77)-MIN(B77:N77))</f>
        <v>3.3020673439069528</v>
      </c>
      <c r="E4" s="47"/>
      <c r="F4" s="48"/>
      <c r="G4" s="43"/>
      <c r="H4" s="42"/>
      <c r="I4" s="42"/>
      <c r="J4" s="42"/>
      <c r="K4" s="42"/>
    </row>
    <row r="5" spans="1:11">
      <c r="A5" s="49"/>
      <c r="B5" s="42"/>
      <c r="C5" s="47"/>
      <c r="D5" s="47"/>
      <c r="E5" s="48"/>
      <c r="F5" s="42"/>
      <c r="G5" s="43"/>
      <c r="H5" s="42"/>
      <c r="I5" s="42"/>
      <c r="J5" s="42"/>
      <c r="K5" s="32"/>
    </row>
    <row r="6" spans="1:11">
      <c r="A6" s="49"/>
      <c r="B6" s="42"/>
      <c r="C6" s="47"/>
      <c r="D6" s="47"/>
      <c r="E6" s="48"/>
      <c r="F6" s="42"/>
      <c r="G6" s="43"/>
      <c r="H6" s="42"/>
      <c r="I6" s="42"/>
      <c r="J6" s="42"/>
      <c r="K6" s="32"/>
    </row>
    <row r="7" spans="1:11">
      <c r="A7" s="49"/>
      <c r="B7" s="42"/>
      <c r="C7" s="47"/>
      <c r="D7" s="47"/>
      <c r="E7" s="48"/>
      <c r="F7" s="42"/>
      <c r="G7" s="43"/>
      <c r="H7" s="42"/>
      <c r="I7" s="42"/>
      <c r="J7" s="42"/>
      <c r="K7" s="32"/>
    </row>
    <row r="8" spans="1:11">
      <c r="A8" s="49"/>
      <c r="B8" s="42"/>
      <c r="C8" s="47"/>
      <c r="D8" s="47"/>
      <c r="E8" s="48"/>
      <c r="F8" s="42"/>
      <c r="G8" s="43"/>
      <c r="H8" s="42"/>
      <c r="I8" s="42"/>
      <c r="J8" s="42"/>
      <c r="K8" s="32"/>
    </row>
    <row r="9" spans="1:11">
      <c r="A9" s="49"/>
      <c r="B9" s="42"/>
      <c r="C9" s="47"/>
      <c r="D9" s="47"/>
      <c r="E9" s="48"/>
      <c r="F9" s="42"/>
      <c r="G9" s="43"/>
      <c r="H9" s="42"/>
      <c r="I9" s="42"/>
      <c r="J9" s="42"/>
      <c r="K9" s="32"/>
    </row>
    <row r="10" spans="1:11">
      <c r="A10" s="49"/>
      <c r="B10" s="42"/>
      <c r="C10" s="47"/>
      <c r="D10" s="47"/>
      <c r="E10" s="48"/>
      <c r="F10" s="42"/>
      <c r="G10" s="43"/>
      <c r="H10" s="42"/>
      <c r="I10" s="42"/>
      <c r="J10" s="42"/>
      <c r="K10" s="32"/>
    </row>
    <row r="11" spans="1:11">
      <c r="A11" s="49"/>
      <c r="B11" s="42"/>
      <c r="C11" s="47"/>
      <c r="D11" s="47"/>
      <c r="E11" s="48"/>
      <c r="F11" s="42"/>
      <c r="G11" s="43"/>
      <c r="H11" s="42"/>
      <c r="I11" s="42"/>
      <c r="J11" s="42"/>
      <c r="K11" s="32"/>
    </row>
    <row r="12" spans="1:11">
      <c r="A12" s="49"/>
      <c r="B12" s="42"/>
      <c r="C12" s="47"/>
      <c r="D12" s="47"/>
      <c r="E12" s="48"/>
      <c r="F12" s="42"/>
      <c r="G12" s="43"/>
      <c r="H12" s="42"/>
      <c r="I12" s="42"/>
      <c r="J12" s="42"/>
      <c r="K12" s="32"/>
    </row>
    <row r="13" spans="1:11">
      <c r="A13" s="49"/>
      <c r="B13" s="42"/>
      <c r="C13" s="47"/>
      <c r="D13" s="47"/>
      <c r="E13" s="48"/>
      <c r="F13" s="42"/>
      <c r="G13" s="43"/>
      <c r="H13" s="42"/>
      <c r="I13" s="42"/>
      <c r="J13" s="42"/>
      <c r="K13" s="32"/>
    </row>
    <row r="14" spans="1:11">
      <c r="A14" s="49"/>
      <c r="B14" s="42"/>
      <c r="C14" s="47"/>
      <c r="D14" s="47"/>
      <c r="E14" s="48"/>
      <c r="F14" s="42"/>
      <c r="G14" s="43"/>
      <c r="H14" s="42"/>
      <c r="I14" s="42"/>
      <c r="J14" s="42"/>
      <c r="K14" s="32"/>
    </row>
    <row r="15" spans="1:11">
      <c r="A15" s="49"/>
      <c r="B15" s="42"/>
      <c r="C15" s="47"/>
      <c r="D15" s="47"/>
      <c r="E15" s="48"/>
      <c r="F15" s="42"/>
      <c r="G15" s="43"/>
      <c r="H15" s="42"/>
      <c r="I15" s="42"/>
      <c r="J15" s="42"/>
      <c r="K15" s="32"/>
    </row>
    <row r="16" spans="1:11">
      <c r="A16" s="49"/>
      <c r="B16" s="42"/>
      <c r="C16" s="47"/>
      <c r="D16" s="47"/>
      <c r="E16" s="48"/>
      <c r="F16" s="42"/>
      <c r="G16" s="43"/>
      <c r="H16" s="42"/>
      <c r="I16" s="42"/>
      <c r="J16" s="42"/>
      <c r="K16" s="32"/>
    </row>
    <row r="17" spans="1:15">
      <c r="A17" s="49"/>
      <c r="B17" s="42"/>
      <c r="C17" s="47"/>
      <c r="D17" s="47"/>
      <c r="E17" s="48"/>
      <c r="F17" s="42"/>
      <c r="G17" s="43"/>
      <c r="H17" s="42"/>
      <c r="I17" s="42"/>
      <c r="J17" s="42"/>
      <c r="K17" s="32"/>
      <c r="L17" s="32"/>
      <c r="M17" s="32"/>
      <c r="N17" s="32"/>
      <c r="O17" s="32"/>
    </row>
    <row r="18" spans="1:15">
      <c r="A18" s="49"/>
      <c r="B18" s="42"/>
      <c r="C18" s="47"/>
      <c r="D18" s="47"/>
      <c r="E18" s="48"/>
      <c r="F18" s="42"/>
      <c r="G18" s="43"/>
      <c r="H18" s="42"/>
      <c r="I18" s="42"/>
      <c r="J18" s="42"/>
      <c r="K18" s="32"/>
      <c r="L18" s="32"/>
      <c r="M18" s="32"/>
      <c r="N18" s="32"/>
      <c r="O18" s="32"/>
    </row>
    <row r="19" spans="1:15">
      <c r="A19" s="49"/>
      <c r="B19" s="42"/>
      <c r="C19" s="47"/>
      <c r="D19" s="47"/>
      <c r="E19" s="48"/>
      <c r="F19" s="42"/>
      <c r="G19" s="43"/>
      <c r="H19" s="42"/>
      <c r="I19" s="42"/>
      <c r="J19" s="42"/>
      <c r="K19" s="32"/>
      <c r="L19" s="32"/>
      <c r="M19" s="32"/>
      <c r="N19" s="32"/>
      <c r="O19" s="32"/>
    </row>
    <row r="20" spans="1:15">
      <c r="A20" s="49"/>
      <c r="B20" s="42"/>
      <c r="C20" s="47"/>
      <c r="D20" s="47"/>
      <c r="E20" s="48"/>
      <c r="F20" s="42"/>
      <c r="G20" s="43"/>
      <c r="H20" s="42"/>
      <c r="I20" s="42"/>
      <c r="J20" s="42"/>
      <c r="K20" s="32"/>
      <c r="L20" s="32"/>
      <c r="M20" s="32"/>
      <c r="N20" s="32"/>
      <c r="O20" s="32"/>
    </row>
    <row r="21" spans="1:15">
      <c r="A21" s="49"/>
      <c r="B21" s="42"/>
      <c r="C21" s="47"/>
      <c r="D21" s="47"/>
      <c r="E21" s="48"/>
      <c r="F21" s="42"/>
      <c r="G21" s="43"/>
      <c r="H21" s="42"/>
      <c r="I21" s="42"/>
      <c r="J21" s="42"/>
      <c r="K21" s="32"/>
      <c r="L21" s="32"/>
      <c r="M21" s="32"/>
      <c r="N21" s="32"/>
      <c r="O21" s="32"/>
    </row>
    <row r="22" spans="1:15">
      <c r="A22" s="49"/>
      <c r="B22" s="42"/>
      <c r="C22" s="47"/>
      <c r="D22" s="47"/>
      <c r="E22" s="48"/>
      <c r="F22" s="42"/>
      <c r="G22" s="43"/>
      <c r="H22" s="42"/>
      <c r="I22" s="42"/>
      <c r="J22" s="42"/>
      <c r="K22" s="32"/>
      <c r="L22" s="32"/>
      <c r="M22" s="32"/>
      <c r="N22" s="32"/>
      <c r="O22" s="32"/>
    </row>
    <row r="23" spans="1:15">
      <c r="A23" s="49"/>
      <c r="B23" s="42"/>
      <c r="C23" s="47"/>
      <c r="D23" s="47"/>
      <c r="E23" s="48"/>
      <c r="F23" s="42"/>
      <c r="G23" s="43"/>
      <c r="H23" s="42"/>
      <c r="I23" s="42"/>
      <c r="J23" s="42"/>
      <c r="K23" s="32"/>
      <c r="L23" s="32"/>
      <c r="M23" s="32"/>
      <c r="N23" s="32"/>
      <c r="O23" s="32"/>
    </row>
    <row r="24" spans="1:15">
      <c r="A24" s="49"/>
      <c r="B24" s="42"/>
      <c r="C24" s="47"/>
      <c r="D24" s="47"/>
      <c r="E24" s="48"/>
      <c r="F24" s="42"/>
      <c r="G24" s="43"/>
      <c r="H24" s="42"/>
      <c r="I24" s="42"/>
      <c r="J24" s="42"/>
      <c r="K24" s="32"/>
      <c r="L24" s="32"/>
      <c r="M24" s="32"/>
      <c r="N24" s="32"/>
      <c r="O24" s="32"/>
    </row>
    <row r="25" spans="1:15">
      <c r="A25" s="49"/>
      <c r="B25" s="42"/>
      <c r="C25" s="47"/>
      <c r="D25" s="47"/>
      <c r="E25" s="48"/>
      <c r="F25" s="42"/>
      <c r="G25" s="43"/>
      <c r="H25" s="42"/>
      <c r="I25" s="42"/>
      <c r="J25" s="42"/>
      <c r="K25" s="32"/>
      <c r="L25" s="32"/>
      <c r="M25" s="32"/>
      <c r="N25" s="32"/>
      <c r="O25" s="38"/>
    </row>
    <row r="26" spans="1:15">
      <c r="A26" s="49"/>
      <c r="B26" s="42"/>
      <c r="C26" s="47"/>
      <c r="D26" s="47"/>
      <c r="E26" s="48"/>
      <c r="F26" s="42"/>
      <c r="G26" s="43"/>
      <c r="H26" s="42"/>
      <c r="I26" s="42"/>
      <c r="J26" s="42"/>
      <c r="K26" s="32"/>
      <c r="L26" s="32"/>
      <c r="M26" s="32"/>
      <c r="N26" s="32"/>
      <c r="O26" s="32"/>
    </row>
    <row r="27" spans="1:15">
      <c r="A27" s="49"/>
      <c r="B27" s="42"/>
      <c r="C27" s="47"/>
      <c r="D27" s="47"/>
      <c r="E27" s="48"/>
      <c r="F27" s="42"/>
      <c r="G27" s="43"/>
      <c r="H27" s="42"/>
      <c r="I27" s="42"/>
      <c r="J27" s="42"/>
      <c r="K27" s="32"/>
      <c r="L27" s="32"/>
      <c r="M27" s="32"/>
      <c r="N27" s="32"/>
      <c r="O27" s="32"/>
    </row>
    <row r="28" spans="1:15">
      <c r="A28" s="49"/>
      <c r="B28" s="42"/>
      <c r="C28" s="47"/>
      <c r="D28" s="47"/>
      <c r="E28" s="48"/>
      <c r="F28" s="42"/>
      <c r="G28" s="43"/>
      <c r="H28" s="42"/>
      <c r="I28" s="42"/>
      <c r="J28" s="42"/>
      <c r="K28" s="32"/>
      <c r="L28" s="32"/>
      <c r="M28" s="32"/>
      <c r="N28" s="32"/>
      <c r="O28" s="32"/>
    </row>
    <row r="29" spans="1:15">
      <c r="A29" s="49"/>
      <c r="B29" s="42"/>
      <c r="C29" s="47"/>
      <c r="D29" s="47"/>
      <c r="E29" s="48"/>
      <c r="F29" s="42"/>
      <c r="G29" s="43"/>
      <c r="H29" s="42"/>
      <c r="I29" s="42"/>
      <c r="J29" s="42"/>
      <c r="K29" s="32"/>
      <c r="L29" s="32"/>
      <c r="M29" s="32"/>
      <c r="N29" s="32"/>
      <c r="O29" s="32"/>
    </row>
    <row r="30" spans="1:15">
      <c r="A30" s="49"/>
      <c r="B30" s="42"/>
      <c r="C30" s="47"/>
      <c r="D30" s="47"/>
      <c r="E30" s="48"/>
      <c r="F30" s="42"/>
      <c r="G30" s="43"/>
      <c r="H30" s="42"/>
      <c r="I30" s="42"/>
      <c r="J30" s="42"/>
      <c r="K30" s="32"/>
      <c r="L30" s="32"/>
      <c r="M30" s="32"/>
      <c r="N30" s="32"/>
      <c r="O30" s="32"/>
    </row>
    <row r="31" spans="1:15">
      <c r="A31" s="49"/>
      <c r="B31" s="42"/>
      <c r="C31" s="47"/>
      <c r="D31" s="47"/>
      <c r="E31" s="48"/>
      <c r="F31" s="42"/>
      <c r="G31" s="43"/>
      <c r="H31" s="42"/>
      <c r="I31" s="42"/>
      <c r="J31" s="42"/>
      <c r="K31" s="32"/>
      <c r="L31" s="32"/>
      <c r="M31" s="32"/>
      <c r="N31" s="32"/>
      <c r="O31" s="32"/>
    </row>
    <row r="32" spans="1:15">
      <c r="A32" s="49"/>
      <c r="B32" s="42"/>
      <c r="C32" s="47"/>
      <c r="D32" s="47"/>
      <c r="E32" s="48"/>
      <c r="F32" s="42"/>
      <c r="G32" s="43"/>
      <c r="H32" s="42"/>
      <c r="I32" s="42"/>
      <c r="J32" s="42"/>
      <c r="K32" s="32"/>
      <c r="L32" s="32"/>
      <c r="M32" s="32"/>
      <c r="N32" s="32"/>
      <c r="O32" s="32"/>
    </row>
    <row r="33" spans="1:14">
      <c r="A33" s="49"/>
      <c r="B33" s="42"/>
      <c r="C33" s="47"/>
      <c r="D33" s="47"/>
      <c r="E33" s="48"/>
      <c r="F33" s="42"/>
      <c r="G33" s="43"/>
      <c r="H33" s="42"/>
      <c r="I33" s="42"/>
      <c r="J33" s="42"/>
      <c r="K33" s="32"/>
      <c r="L33" s="32"/>
      <c r="M33" s="32"/>
      <c r="N33" s="32"/>
    </row>
    <row r="34" spans="1:14">
      <c r="A34" s="49"/>
      <c r="B34" s="42"/>
      <c r="C34" s="47"/>
      <c r="D34" s="47"/>
      <c r="E34" s="48"/>
      <c r="F34" s="42"/>
      <c r="G34" s="43"/>
      <c r="H34" s="42"/>
      <c r="I34" s="42"/>
      <c r="J34" s="42"/>
      <c r="K34" s="32"/>
      <c r="L34" s="32"/>
      <c r="M34" s="32"/>
      <c r="N34" s="32"/>
    </row>
    <row r="35" spans="1:14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32">
        <v>-20</v>
      </c>
      <c r="B36" s="52"/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32">
        <v>-19</v>
      </c>
      <c r="B37" s="52"/>
      <c r="C37" s="52"/>
      <c r="D37" s="55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86">
        <v>-18</v>
      </c>
      <c r="B38" s="52">
        <v>0.224</v>
      </c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86">
        <v>-17</v>
      </c>
      <c r="B39" s="52">
        <v>0.16880000000000001</v>
      </c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86">
        <v>-16</v>
      </c>
      <c r="B40" s="52">
        <v>0.12470000000000001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86">
        <v>-15</v>
      </c>
      <c r="B41" s="52">
        <v>8.3099999999999993E-2</v>
      </c>
      <c r="C41" s="52"/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86">
        <v>-14</v>
      </c>
      <c r="B42" s="52">
        <v>5.8200000000000002E-2</v>
      </c>
      <c r="C42" s="52"/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86">
        <v>-13</v>
      </c>
      <c r="B43" s="52">
        <v>3.6600000000000001E-2</v>
      </c>
      <c r="C43" s="52"/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86">
        <v>-12</v>
      </c>
      <c r="B44" s="52">
        <v>2.6800000000000001E-2</v>
      </c>
      <c r="C44" s="52">
        <v>7.8E-2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86">
        <v>-11</v>
      </c>
      <c r="B45" s="52">
        <v>1.38E-2</v>
      </c>
      <c r="C45" s="52">
        <v>6.13E-2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86">
        <v>-10</v>
      </c>
      <c r="B46" s="52">
        <v>9.7999999999999997E-3</v>
      </c>
      <c r="C46" s="52">
        <v>3.8699999999999998E-2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86">
        <v>-9</v>
      </c>
      <c r="B47" s="52">
        <v>5.5999999999999999E-3</v>
      </c>
      <c r="C47" s="52">
        <v>2.6700000000000002E-2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86">
        <v>-8</v>
      </c>
      <c r="B48" s="52">
        <v>4.4999999999999997E-3</v>
      </c>
      <c r="C48" s="52">
        <v>1.7299999999999999E-2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86">
        <v>-7</v>
      </c>
      <c r="B49" s="52">
        <v>2.8999999999999998E-3</v>
      </c>
      <c r="C49" s="52">
        <v>1.0699999999999999E-2</v>
      </c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86">
        <v>-6</v>
      </c>
      <c r="B50" s="52">
        <v>2E-3</v>
      </c>
      <c r="C50" s="52">
        <v>8.0999999999999996E-3</v>
      </c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86">
        <v>-5</v>
      </c>
      <c r="B51" s="52">
        <v>1.1000000000000001E-3</v>
      </c>
      <c r="C51" s="52">
        <v>6.7000000000000002E-3</v>
      </c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86">
        <v>-4</v>
      </c>
      <c r="B52" s="52">
        <v>6.9999999999999999E-4</v>
      </c>
      <c r="C52" s="52">
        <v>2.7000000000000001E-3</v>
      </c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86">
        <v>-3</v>
      </c>
      <c r="B53" s="52">
        <v>4.0000000000000002E-4</v>
      </c>
      <c r="C53" s="52">
        <v>2E-3</v>
      </c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86">
        <v>-2</v>
      </c>
      <c r="B54" s="52">
        <v>4.0000000000000002E-4</v>
      </c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86">
        <v>-1</v>
      </c>
      <c r="B55" s="52">
        <v>1E-4</v>
      </c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86">
        <v>0</v>
      </c>
      <c r="B56" s="52">
        <v>1E-4</v>
      </c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86">
        <v>1</v>
      </c>
      <c r="B57" s="52">
        <v>1E-4</v>
      </c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86">
        <v>2</v>
      </c>
      <c r="B58" s="52">
        <v>1E-4</v>
      </c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86">
        <v>3</v>
      </c>
      <c r="B59" s="52">
        <v>1E-4</v>
      </c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86">
        <v>4</v>
      </c>
      <c r="B60" s="52">
        <v>0</v>
      </c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86">
        <v>5</v>
      </c>
      <c r="B61" s="52">
        <v>0</v>
      </c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86">
        <v>6</v>
      </c>
      <c r="B62" s="52">
        <v>0</v>
      </c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86">
        <v>7</v>
      </c>
      <c r="B63" s="52">
        <v>0</v>
      </c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86">
        <v>8</v>
      </c>
      <c r="B64" s="52">
        <v>0</v>
      </c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86">
        <v>12</v>
      </c>
      <c r="B68" s="52"/>
      <c r="C68" s="52"/>
      <c r="D68" s="52"/>
      <c r="E68" s="52"/>
      <c r="F68" s="52"/>
      <c r="G68" s="55"/>
      <c r="H68" s="52"/>
      <c r="I68" s="52"/>
      <c r="J68" s="52"/>
      <c r="K68" s="52"/>
      <c r="L68" s="54"/>
      <c r="M68" s="54"/>
      <c r="N68" s="54"/>
    </row>
    <row r="69" spans="1:14">
      <c r="A69" s="86">
        <v>13</v>
      </c>
      <c r="B69" s="52"/>
      <c r="C69" s="52"/>
      <c r="D69" s="52"/>
      <c r="E69" s="52"/>
      <c r="F69" s="52"/>
      <c r="G69" s="55"/>
      <c r="H69" s="52"/>
      <c r="I69" s="52"/>
      <c r="J69" s="52"/>
      <c r="K69" s="52"/>
      <c r="L69" s="54"/>
      <c r="M69" s="54"/>
      <c r="N69" s="54"/>
    </row>
    <row r="70" spans="1:14">
      <c r="A70" s="86">
        <v>14</v>
      </c>
      <c r="B70" s="52"/>
      <c r="C70" s="52"/>
      <c r="D70" s="52"/>
      <c r="E70" s="52"/>
      <c r="F70" s="55"/>
      <c r="G70" s="55"/>
      <c r="H70" s="52"/>
      <c r="I70" s="52"/>
      <c r="J70" s="52"/>
      <c r="K70" s="52"/>
      <c r="L70" s="54"/>
      <c r="M70" s="54"/>
      <c r="N70" s="54"/>
    </row>
    <row r="71" spans="1:14">
      <c r="A71" s="86">
        <v>15</v>
      </c>
      <c r="B71" s="52"/>
      <c r="C71" s="52"/>
      <c r="D71" s="55"/>
      <c r="E71" s="55"/>
      <c r="F71" s="55"/>
      <c r="G71" s="55"/>
      <c r="H71" s="52"/>
      <c r="I71" s="52"/>
      <c r="J71" s="52"/>
      <c r="K71" s="52"/>
      <c r="L71" s="54"/>
      <c r="M71" s="54"/>
      <c r="N71" s="54"/>
    </row>
    <row r="72" spans="1:14">
      <c r="A72" s="86">
        <v>16</v>
      </c>
      <c r="B72" s="52"/>
      <c r="C72" s="52"/>
      <c r="D72" s="55"/>
      <c r="E72" s="55"/>
      <c r="F72" s="55"/>
      <c r="G72" s="55"/>
      <c r="H72" s="52"/>
      <c r="I72" s="52"/>
      <c r="J72" s="52"/>
      <c r="K72" s="52"/>
      <c r="L72" s="54"/>
      <c r="M72" s="54"/>
      <c r="N72" s="54"/>
    </row>
    <row r="73" spans="1:14">
      <c r="A73" s="86">
        <v>17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>
      <c r="A74" s="86">
        <v>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>
      <c r="A75" s="86">
        <v>19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>
      <c r="A76" s="86">
        <v>20</v>
      </c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-10.059022849693211</v>
      </c>
      <c r="C77" s="58">
        <f t="shared" si="0"/>
        <v>-6.7569555057862578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14">
      <c r="A78" s="42"/>
      <c r="B78" s="42"/>
      <c r="C78" s="59"/>
      <c r="D78" s="42"/>
      <c r="E78" s="42"/>
      <c r="F78" s="42"/>
      <c r="G78" s="43"/>
      <c r="H78" s="42"/>
      <c r="I78" s="42"/>
      <c r="J78" s="42"/>
      <c r="K78" s="32"/>
      <c r="L78" s="32"/>
      <c r="M78" s="32"/>
      <c r="N78" s="32"/>
    </row>
    <row r="79" spans="1:14">
      <c r="A79" s="42"/>
      <c r="B79" s="42"/>
      <c r="C79" s="41"/>
      <c r="D79" s="42"/>
      <c r="E79" s="42"/>
      <c r="F79" s="42"/>
      <c r="G79" s="43"/>
      <c r="H79" s="42"/>
      <c r="I79" s="42"/>
      <c r="J79" s="42"/>
      <c r="K79" s="32"/>
      <c r="L79" s="32"/>
      <c r="M79" s="32"/>
      <c r="N79" s="32"/>
    </row>
    <row r="80" spans="1:14">
      <c r="A80" s="42"/>
      <c r="B80" s="42"/>
      <c r="C80" s="41"/>
      <c r="D80" s="41"/>
      <c r="E80" s="42"/>
      <c r="F80" s="42"/>
      <c r="G80" s="43"/>
      <c r="H80" s="42"/>
      <c r="I80" s="42"/>
      <c r="J80" s="42"/>
      <c r="K80" s="32"/>
      <c r="L80" s="32"/>
      <c r="M80" s="32"/>
      <c r="N80" s="32"/>
    </row>
    <row r="81" spans="1:14">
      <c r="A81" s="48"/>
      <c r="B81" s="42"/>
      <c r="C81" s="60"/>
      <c r="D81" s="60"/>
      <c r="E81" s="61"/>
      <c r="F81" s="42"/>
      <c r="G81" s="43"/>
      <c r="H81" s="42"/>
      <c r="I81" s="61"/>
      <c r="J81" s="61"/>
      <c r="K81" s="32"/>
      <c r="L81" s="32"/>
      <c r="M81" s="32"/>
      <c r="N81" s="32"/>
    </row>
    <row r="82" spans="1:14">
      <c r="A82" s="42"/>
      <c r="B82" s="42"/>
      <c r="C82" s="43"/>
      <c r="D82" s="43"/>
      <c r="E82" s="43"/>
      <c r="F82" s="42"/>
      <c r="G82" s="43"/>
      <c r="H82" s="42"/>
      <c r="I82" s="42"/>
      <c r="J82" s="42"/>
      <c r="K82" s="32"/>
      <c r="L82" s="32"/>
      <c r="M82" s="32"/>
      <c r="N82" s="32"/>
    </row>
    <row r="83" spans="1:14">
      <c r="A83" s="42"/>
      <c r="B83" s="42"/>
      <c r="C83" s="43"/>
      <c r="D83" s="43"/>
      <c r="E83" s="43"/>
      <c r="F83" s="42"/>
      <c r="G83" s="43"/>
      <c r="H83" s="42"/>
      <c r="I83" s="42"/>
      <c r="J83" s="42"/>
      <c r="K83" s="32"/>
      <c r="L83" s="32"/>
      <c r="M83" s="32"/>
      <c r="N83" s="32"/>
    </row>
    <row r="84" spans="1:14">
      <c r="A84" s="42"/>
      <c r="B84" s="42"/>
      <c r="C84" s="62"/>
      <c r="D84" s="43"/>
      <c r="E84" s="43"/>
      <c r="F84" s="42"/>
      <c r="G84" s="43"/>
      <c r="H84" s="42"/>
      <c r="I84" s="42"/>
      <c r="J84" s="42"/>
      <c r="K84" s="32"/>
      <c r="L84" s="32"/>
      <c r="M84" s="32"/>
      <c r="N84" s="32"/>
    </row>
    <row r="85" spans="1:14">
      <c r="A85" s="42"/>
      <c r="B85" s="42"/>
      <c r="C85" s="62"/>
      <c r="D85" s="43"/>
      <c r="E85" s="43"/>
      <c r="F85" s="42"/>
      <c r="G85" s="43"/>
      <c r="H85" s="42"/>
      <c r="I85" s="42"/>
      <c r="J85" s="42"/>
      <c r="K85" s="32"/>
      <c r="L85" s="32"/>
      <c r="M85" s="32"/>
      <c r="N85" s="32"/>
    </row>
    <row r="86" spans="1:14">
      <c r="A86" s="42"/>
      <c r="B86" s="42"/>
      <c r="C86" s="62"/>
      <c r="D86" s="43"/>
      <c r="E86" s="43"/>
      <c r="F86" s="42"/>
      <c r="G86" s="43"/>
      <c r="H86" s="42"/>
      <c r="I86" s="42"/>
      <c r="J86" s="42"/>
      <c r="K86" s="32"/>
      <c r="L86" s="32"/>
      <c r="M86" s="32"/>
      <c r="N86" s="32"/>
    </row>
    <row r="87" spans="1:14">
      <c r="A87" s="42"/>
      <c r="B87" s="42"/>
      <c r="C87" s="62"/>
      <c r="D87" s="43"/>
      <c r="E87" s="43"/>
      <c r="F87" s="42"/>
      <c r="G87" s="43"/>
      <c r="H87" s="42"/>
      <c r="I87" s="42"/>
      <c r="J87" s="42"/>
      <c r="K87" s="32"/>
      <c r="L87" s="32"/>
      <c r="M87" s="32"/>
      <c r="N87" s="32"/>
    </row>
    <row r="88" spans="1:14">
      <c r="A88" s="42"/>
      <c r="B88" s="42"/>
      <c r="C88" s="62"/>
      <c r="D88" s="43"/>
      <c r="E88" s="43"/>
      <c r="F88" s="42"/>
      <c r="G88" s="43"/>
      <c r="H88" s="42"/>
      <c r="I88" s="42"/>
      <c r="J88" s="42"/>
      <c r="K88" s="32"/>
      <c r="L88" s="32"/>
      <c r="M88" s="32"/>
      <c r="N88" s="32"/>
    </row>
    <row r="89" spans="1:14">
      <c r="A89" s="42"/>
      <c r="B89" s="42"/>
      <c r="C89" s="59"/>
      <c r="D89" s="42"/>
      <c r="E89" s="42"/>
      <c r="F89" s="42"/>
      <c r="G89" s="43"/>
      <c r="H89" s="42"/>
      <c r="I89" s="42"/>
      <c r="J89" s="42"/>
    </row>
    <row r="90" spans="1:14">
      <c r="A90" s="42"/>
      <c r="B90" s="42"/>
      <c r="C90" s="59"/>
      <c r="D90" s="42"/>
      <c r="E90" s="42"/>
      <c r="F90" s="42"/>
      <c r="G90" s="43"/>
      <c r="H90" s="42"/>
      <c r="I90" s="42"/>
      <c r="J90" s="42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zoomScale="70" zoomScaleNormal="70" workbookViewId="0">
      <selection activeCell="P34" sqref="P34"/>
    </sheetView>
  </sheetViews>
  <sheetFormatPr defaultColWidth="9" defaultRowHeight="14.25"/>
  <cols>
    <col min="1" max="16384" width="9" style="2"/>
  </cols>
  <sheetData>
    <row r="1" spans="1:11">
      <c r="A1" s="108" t="str">
        <f>Coversheet_ideal!C37</f>
        <v>NPUSCH format 2 Case2.3 ACK missed detection probability 180KHz Single-tone 15KHz Repetition=64 EPA5 1x2</v>
      </c>
      <c r="B1" s="36"/>
      <c r="C1" s="89"/>
      <c r="D1" s="89"/>
      <c r="E1" s="36"/>
      <c r="F1" s="36"/>
      <c r="G1" s="39"/>
      <c r="H1" s="36"/>
      <c r="I1" s="36"/>
      <c r="J1" s="36"/>
      <c r="K1" s="88"/>
    </row>
    <row r="2" spans="1:11">
      <c r="A2" s="101"/>
      <c r="B2" s="86"/>
      <c r="C2" s="86"/>
      <c r="D2" s="102"/>
      <c r="E2" s="103"/>
      <c r="F2" s="103"/>
      <c r="G2" s="104"/>
      <c r="H2" s="86"/>
      <c r="I2" s="87"/>
      <c r="J2" s="86"/>
      <c r="K2" s="86"/>
    </row>
    <row r="3" spans="1:11">
      <c r="A3" s="86" t="s">
        <v>1</v>
      </c>
      <c r="B3" s="44" t="s">
        <v>7</v>
      </c>
      <c r="C3" s="45" t="s">
        <v>8</v>
      </c>
      <c r="D3" s="44" t="s">
        <v>9</v>
      </c>
      <c r="E3" s="86"/>
      <c r="F3" s="86"/>
      <c r="G3" s="86"/>
      <c r="H3" s="86"/>
      <c r="I3" s="86"/>
      <c r="J3" s="86"/>
      <c r="K3" s="86"/>
    </row>
    <row r="4" spans="1:11">
      <c r="A4" s="46">
        <v>0.01</v>
      </c>
      <c r="B4" s="47">
        <f>AVERAGE(B77:N77)</f>
        <v>-14.097311601751787</v>
      </c>
      <c r="C4" s="47">
        <f>STDEV(B77:N77)</f>
        <v>4.0937441608240084</v>
      </c>
      <c r="D4" s="47">
        <f>ABS(MAX(B77:N77)-MIN(B77:N77))</f>
        <v>5.7894285131229868</v>
      </c>
      <c r="E4" s="47"/>
      <c r="F4" s="105"/>
      <c r="G4" s="104"/>
      <c r="H4" s="103"/>
      <c r="I4" s="103"/>
      <c r="J4" s="103"/>
      <c r="K4" s="103"/>
    </row>
    <row r="5" spans="1:11">
      <c r="A5" s="49"/>
      <c r="B5" s="103"/>
      <c r="C5" s="47"/>
      <c r="D5" s="47"/>
      <c r="E5" s="105"/>
      <c r="F5" s="103"/>
      <c r="G5" s="104"/>
      <c r="H5" s="103"/>
      <c r="I5" s="103"/>
      <c r="J5" s="103"/>
      <c r="K5" s="86"/>
    </row>
    <row r="6" spans="1:11">
      <c r="A6" s="49"/>
      <c r="B6" s="103"/>
      <c r="C6" s="47"/>
      <c r="D6" s="47"/>
      <c r="E6" s="105"/>
      <c r="F6" s="103"/>
      <c r="G6" s="104"/>
      <c r="H6" s="103"/>
      <c r="I6" s="103"/>
      <c r="J6" s="103"/>
      <c r="K6" s="86"/>
    </row>
    <row r="7" spans="1:11">
      <c r="A7" s="49"/>
      <c r="B7" s="103"/>
      <c r="C7" s="47"/>
      <c r="D7" s="47"/>
      <c r="E7" s="105"/>
      <c r="F7" s="103"/>
      <c r="G7" s="104"/>
      <c r="H7" s="103"/>
      <c r="I7" s="103"/>
      <c r="J7" s="103"/>
      <c r="K7" s="86"/>
    </row>
    <row r="8" spans="1:11">
      <c r="A8" s="49"/>
      <c r="B8" s="103"/>
      <c r="C8" s="47"/>
      <c r="D8" s="47"/>
      <c r="E8" s="105"/>
      <c r="F8" s="103"/>
      <c r="G8" s="104"/>
      <c r="H8" s="103"/>
      <c r="I8" s="103"/>
      <c r="J8" s="103"/>
      <c r="K8" s="86"/>
    </row>
    <row r="9" spans="1:11">
      <c r="A9" s="49"/>
      <c r="B9" s="103"/>
      <c r="C9" s="47"/>
      <c r="D9" s="47"/>
      <c r="E9" s="105"/>
      <c r="F9" s="103"/>
      <c r="G9" s="104"/>
      <c r="H9" s="103"/>
      <c r="I9" s="103"/>
      <c r="J9" s="103"/>
      <c r="K9" s="86"/>
    </row>
    <row r="10" spans="1:11">
      <c r="A10" s="49"/>
      <c r="B10" s="103"/>
      <c r="C10" s="47"/>
      <c r="D10" s="47"/>
      <c r="E10" s="105"/>
      <c r="F10" s="103"/>
      <c r="G10" s="104"/>
      <c r="H10" s="103"/>
      <c r="I10" s="103"/>
      <c r="J10" s="103"/>
      <c r="K10" s="86"/>
    </row>
    <row r="11" spans="1:11">
      <c r="A11" s="49"/>
      <c r="B11" s="103"/>
      <c r="C11" s="47"/>
      <c r="D11" s="47"/>
      <c r="E11" s="105"/>
      <c r="F11" s="103"/>
      <c r="G11" s="104"/>
      <c r="H11" s="103"/>
      <c r="I11" s="103"/>
      <c r="J11" s="103"/>
      <c r="K11" s="86"/>
    </row>
    <row r="12" spans="1:11">
      <c r="A12" s="49"/>
      <c r="B12" s="103"/>
      <c r="C12" s="47"/>
      <c r="D12" s="47"/>
      <c r="E12" s="105"/>
      <c r="F12" s="103"/>
      <c r="G12" s="104"/>
      <c r="H12" s="103"/>
      <c r="I12" s="103"/>
      <c r="J12" s="103"/>
      <c r="K12" s="86"/>
    </row>
    <row r="13" spans="1:11">
      <c r="A13" s="49"/>
      <c r="B13" s="103"/>
      <c r="C13" s="47"/>
      <c r="D13" s="47"/>
      <c r="E13" s="105"/>
      <c r="F13" s="103"/>
      <c r="G13" s="104"/>
      <c r="H13" s="103"/>
      <c r="I13" s="103"/>
      <c r="J13" s="103"/>
      <c r="K13" s="86"/>
    </row>
    <row r="14" spans="1:11">
      <c r="A14" s="49"/>
      <c r="B14" s="103"/>
      <c r="C14" s="47"/>
      <c r="D14" s="47"/>
      <c r="E14" s="105"/>
      <c r="F14" s="103"/>
      <c r="G14" s="104"/>
      <c r="H14" s="103"/>
      <c r="I14" s="103"/>
      <c r="J14" s="103"/>
      <c r="K14" s="86"/>
    </row>
    <row r="15" spans="1:11">
      <c r="A15" s="49"/>
      <c r="B15" s="103"/>
      <c r="C15" s="47"/>
      <c r="D15" s="47"/>
      <c r="E15" s="105"/>
      <c r="F15" s="103"/>
      <c r="G15" s="104"/>
      <c r="H15" s="103"/>
      <c r="I15" s="103"/>
      <c r="J15" s="103"/>
      <c r="K15" s="86"/>
    </row>
    <row r="16" spans="1:11">
      <c r="A16" s="49"/>
      <c r="B16" s="103"/>
      <c r="C16" s="47"/>
      <c r="D16" s="47"/>
      <c r="E16" s="105"/>
      <c r="F16" s="103"/>
      <c r="G16" s="104"/>
      <c r="H16" s="103"/>
      <c r="I16" s="103"/>
      <c r="J16" s="103"/>
      <c r="K16" s="86"/>
    </row>
    <row r="17" spans="1:15">
      <c r="A17" s="49"/>
      <c r="B17" s="103"/>
      <c r="C17" s="47"/>
      <c r="D17" s="47"/>
      <c r="E17" s="105"/>
      <c r="F17" s="103"/>
      <c r="G17" s="104"/>
      <c r="H17" s="103"/>
      <c r="I17" s="103"/>
      <c r="J17" s="103"/>
      <c r="K17" s="86"/>
      <c r="L17" s="86"/>
      <c r="M17" s="86"/>
      <c r="N17" s="86"/>
      <c r="O17" s="86"/>
    </row>
    <row r="18" spans="1:15">
      <c r="A18" s="49"/>
      <c r="B18" s="103"/>
      <c r="C18" s="47"/>
      <c r="D18" s="47"/>
      <c r="E18" s="105"/>
      <c r="F18" s="103"/>
      <c r="G18" s="104"/>
      <c r="H18" s="103"/>
      <c r="I18" s="103"/>
      <c r="J18" s="103"/>
      <c r="K18" s="86"/>
      <c r="L18" s="86"/>
      <c r="M18" s="86"/>
      <c r="N18" s="86"/>
      <c r="O18" s="86"/>
    </row>
    <row r="19" spans="1:15">
      <c r="A19" s="49"/>
      <c r="B19" s="103"/>
      <c r="C19" s="47"/>
      <c r="D19" s="47"/>
      <c r="E19" s="105"/>
      <c r="F19" s="103"/>
      <c r="G19" s="104"/>
      <c r="H19" s="103"/>
      <c r="I19" s="103"/>
      <c r="J19" s="103"/>
      <c r="K19" s="86"/>
      <c r="L19" s="86"/>
      <c r="M19" s="86"/>
      <c r="N19" s="86"/>
      <c r="O19" s="86"/>
    </row>
    <row r="20" spans="1:15">
      <c r="A20" s="49"/>
      <c r="B20" s="103"/>
      <c r="C20" s="47"/>
      <c r="D20" s="47"/>
      <c r="E20" s="105"/>
      <c r="F20" s="103"/>
      <c r="G20" s="104"/>
      <c r="H20" s="103"/>
      <c r="I20" s="103"/>
      <c r="J20" s="103"/>
      <c r="K20" s="86"/>
      <c r="L20" s="86"/>
      <c r="M20" s="86"/>
      <c r="N20" s="86"/>
      <c r="O20" s="86"/>
    </row>
    <row r="21" spans="1:15">
      <c r="A21" s="49"/>
      <c r="B21" s="103"/>
      <c r="C21" s="47"/>
      <c r="D21" s="47"/>
      <c r="E21" s="105"/>
      <c r="F21" s="103"/>
      <c r="G21" s="104"/>
      <c r="H21" s="103"/>
      <c r="I21" s="103"/>
      <c r="J21" s="103"/>
      <c r="K21" s="86"/>
      <c r="L21" s="86"/>
      <c r="M21" s="86"/>
      <c r="N21" s="86"/>
      <c r="O21" s="86"/>
    </row>
    <row r="22" spans="1:15">
      <c r="A22" s="49"/>
      <c r="B22" s="103"/>
      <c r="C22" s="47"/>
      <c r="D22" s="47"/>
      <c r="E22" s="105"/>
      <c r="F22" s="103"/>
      <c r="G22" s="104"/>
      <c r="H22" s="103"/>
      <c r="I22" s="103"/>
      <c r="J22" s="103"/>
      <c r="K22" s="86"/>
      <c r="L22" s="86"/>
      <c r="M22" s="86"/>
      <c r="N22" s="86"/>
      <c r="O22" s="86"/>
    </row>
    <row r="23" spans="1:15">
      <c r="A23" s="49"/>
      <c r="B23" s="103"/>
      <c r="C23" s="47"/>
      <c r="D23" s="47"/>
      <c r="E23" s="105"/>
      <c r="F23" s="103"/>
      <c r="G23" s="104"/>
      <c r="H23" s="103"/>
      <c r="I23" s="103"/>
      <c r="J23" s="103"/>
      <c r="K23" s="86"/>
      <c r="L23" s="86"/>
      <c r="M23" s="86"/>
      <c r="N23" s="86"/>
      <c r="O23" s="86"/>
    </row>
    <row r="24" spans="1:15">
      <c r="A24" s="49"/>
      <c r="B24" s="103"/>
      <c r="C24" s="47"/>
      <c r="D24" s="47"/>
      <c r="E24" s="105"/>
      <c r="F24" s="103"/>
      <c r="G24" s="104"/>
      <c r="H24" s="103"/>
      <c r="I24" s="103"/>
      <c r="J24" s="103"/>
      <c r="K24" s="86"/>
      <c r="L24" s="86"/>
      <c r="M24" s="86"/>
      <c r="N24" s="86"/>
      <c r="O24" s="86"/>
    </row>
    <row r="25" spans="1:15">
      <c r="A25" s="49"/>
      <c r="B25" s="103"/>
      <c r="C25" s="47"/>
      <c r="D25" s="47"/>
      <c r="E25" s="105"/>
      <c r="F25" s="103"/>
      <c r="G25" s="104"/>
      <c r="H25" s="103"/>
      <c r="I25" s="103"/>
      <c r="J25" s="103"/>
      <c r="K25" s="86"/>
      <c r="L25" s="86"/>
      <c r="M25" s="86"/>
      <c r="N25" s="86"/>
      <c r="O25" s="100"/>
    </row>
    <row r="26" spans="1:15">
      <c r="A26" s="49"/>
      <c r="B26" s="103"/>
      <c r="C26" s="47"/>
      <c r="D26" s="47"/>
      <c r="E26" s="105"/>
      <c r="F26" s="103"/>
      <c r="G26" s="104"/>
      <c r="H26" s="103"/>
      <c r="I26" s="103"/>
      <c r="J26" s="103"/>
      <c r="K26" s="86"/>
      <c r="L26" s="86"/>
      <c r="M26" s="86"/>
      <c r="N26" s="86"/>
      <c r="O26" s="86"/>
    </row>
    <row r="27" spans="1:15">
      <c r="A27" s="49"/>
      <c r="B27" s="103"/>
      <c r="C27" s="47"/>
      <c r="D27" s="47"/>
      <c r="E27" s="105"/>
      <c r="F27" s="103"/>
      <c r="G27" s="104"/>
      <c r="H27" s="103"/>
      <c r="I27" s="103"/>
      <c r="J27" s="103"/>
      <c r="K27" s="86"/>
      <c r="L27" s="86"/>
      <c r="M27" s="86"/>
      <c r="N27" s="86"/>
      <c r="O27" s="86"/>
    </row>
    <row r="28" spans="1:15">
      <c r="A28" s="49"/>
      <c r="B28" s="103"/>
      <c r="C28" s="47"/>
      <c r="D28" s="47"/>
      <c r="E28" s="105"/>
      <c r="F28" s="103"/>
      <c r="G28" s="104"/>
      <c r="H28" s="103"/>
      <c r="I28" s="103"/>
      <c r="J28" s="103"/>
      <c r="K28" s="86"/>
      <c r="L28" s="86"/>
      <c r="M28" s="86"/>
      <c r="N28" s="86"/>
      <c r="O28" s="86"/>
    </row>
    <row r="29" spans="1:15">
      <c r="A29" s="49"/>
      <c r="B29" s="103"/>
      <c r="C29" s="47"/>
      <c r="D29" s="47"/>
      <c r="E29" s="105"/>
      <c r="F29" s="103"/>
      <c r="G29" s="104"/>
      <c r="H29" s="103"/>
      <c r="I29" s="103"/>
      <c r="J29" s="103"/>
      <c r="K29" s="86"/>
      <c r="L29" s="86"/>
      <c r="M29" s="86"/>
      <c r="N29" s="86"/>
      <c r="O29" s="86"/>
    </row>
    <row r="30" spans="1:15">
      <c r="A30" s="49"/>
      <c r="B30" s="103"/>
      <c r="C30" s="47"/>
      <c r="D30" s="47"/>
      <c r="E30" s="105"/>
      <c r="F30" s="103"/>
      <c r="G30" s="104"/>
      <c r="H30" s="103"/>
      <c r="I30" s="103"/>
      <c r="J30" s="103"/>
      <c r="K30" s="86"/>
      <c r="L30" s="86"/>
      <c r="M30" s="86"/>
      <c r="N30" s="86"/>
      <c r="O30" s="86"/>
    </row>
    <row r="31" spans="1:15">
      <c r="A31" s="49"/>
      <c r="B31" s="103"/>
      <c r="C31" s="47"/>
      <c r="D31" s="47"/>
      <c r="E31" s="105"/>
      <c r="F31" s="103"/>
      <c r="G31" s="104"/>
      <c r="H31" s="103"/>
      <c r="I31" s="103"/>
      <c r="J31" s="103"/>
      <c r="K31" s="86"/>
      <c r="L31" s="86"/>
      <c r="M31" s="86"/>
      <c r="N31" s="86"/>
      <c r="O31" s="86"/>
    </row>
    <row r="32" spans="1:15">
      <c r="A32" s="49"/>
      <c r="B32" s="103"/>
      <c r="C32" s="47"/>
      <c r="D32" s="47"/>
      <c r="E32" s="105"/>
      <c r="F32" s="103"/>
      <c r="G32" s="104"/>
      <c r="H32" s="103"/>
      <c r="I32" s="103"/>
      <c r="J32" s="103"/>
      <c r="K32" s="86"/>
      <c r="L32" s="86"/>
      <c r="M32" s="86"/>
      <c r="N32" s="86"/>
      <c r="O32" s="86"/>
    </row>
    <row r="33" spans="1:14">
      <c r="A33" s="49"/>
      <c r="B33" s="103"/>
      <c r="C33" s="47"/>
      <c r="D33" s="47"/>
      <c r="E33" s="105"/>
      <c r="F33" s="103"/>
      <c r="G33" s="104"/>
      <c r="H33" s="103"/>
      <c r="I33" s="103"/>
      <c r="J33" s="103"/>
      <c r="K33" s="86"/>
      <c r="L33" s="86"/>
      <c r="M33" s="86"/>
      <c r="N33" s="86"/>
    </row>
    <row r="34" spans="1:14">
      <c r="A34" s="49"/>
      <c r="B34" s="103"/>
      <c r="C34" s="47"/>
      <c r="D34" s="47"/>
      <c r="E34" s="105"/>
      <c r="F34" s="103"/>
      <c r="G34" s="104"/>
      <c r="H34" s="103"/>
      <c r="I34" s="103"/>
      <c r="J34" s="103"/>
      <c r="K34" s="86"/>
      <c r="L34" s="86"/>
      <c r="M34" s="86"/>
      <c r="N34" s="86"/>
    </row>
    <row r="35" spans="1:14" ht="57">
      <c r="A35" s="50" t="s">
        <v>10</v>
      </c>
      <c r="B35" s="51" t="s">
        <v>13</v>
      </c>
      <c r="C35" s="51" t="s">
        <v>0</v>
      </c>
      <c r="D35" s="51" t="s">
        <v>15</v>
      </c>
      <c r="E35" s="51" t="s">
        <v>16</v>
      </c>
      <c r="F35" s="51" t="s">
        <v>17</v>
      </c>
      <c r="G35" s="51" t="s">
        <v>18</v>
      </c>
      <c r="H35" s="51" t="s">
        <v>19</v>
      </c>
      <c r="I35" s="51" t="s">
        <v>20</v>
      </c>
      <c r="J35" s="51" t="s">
        <v>21</v>
      </c>
      <c r="K35" s="51" t="s">
        <v>22</v>
      </c>
      <c r="L35" s="51" t="s">
        <v>23</v>
      </c>
      <c r="M35" s="51" t="s">
        <v>24</v>
      </c>
      <c r="N35" s="51" t="s">
        <v>25</v>
      </c>
    </row>
    <row r="36" spans="1:14">
      <c r="A36" s="86">
        <v>-20</v>
      </c>
      <c r="B36" s="52">
        <v>5.1999999999999998E-2</v>
      </c>
      <c r="C36" s="52"/>
      <c r="D36" s="52"/>
      <c r="E36" s="52"/>
      <c r="F36" s="52"/>
      <c r="G36" s="52"/>
      <c r="H36" s="53"/>
      <c r="I36" s="52"/>
      <c r="J36" s="52"/>
      <c r="K36" s="52"/>
      <c r="L36" s="54"/>
      <c r="M36" s="54"/>
      <c r="N36" s="54"/>
    </row>
    <row r="37" spans="1:14">
      <c r="A37" s="86">
        <v>-19</v>
      </c>
      <c r="B37" s="52">
        <v>2.7300000000000001E-2</v>
      </c>
      <c r="C37" s="52"/>
      <c r="D37" s="55"/>
      <c r="E37" s="52"/>
      <c r="F37" s="52"/>
      <c r="G37" s="52"/>
      <c r="H37" s="53"/>
      <c r="I37" s="52"/>
      <c r="J37" s="52"/>
      <c r="K37" s="52"/>
      <c r="L37" s="54"/>
      <c r="M37" s="54"/>
      <c r="N37" s="54"/>
    </row>
    <row r="38" spans="1:14">
      <c r="A38" s="86">
        <v>-18</v>
      </c>
      <c r="B38" s="52">
        <v>1.54E-2</v>
      </c>
      <c r="C38" s="52"/>
      <c r="D38" s="52"/>
      <c r="E38" s="52"/>
      <c r="F38" s="52"/>
      <c r="G38" s="52"/>
      <c r="H38" s="53"/>
      <c r="I38" s="52"/>
      <c r="J38" s="52"/>
      <c r="K38" s="52"/>
      <c r="L38" s="54"/>
      <c r="M38" s="54"/>
      <c r="N38" s="54"/>
    </row>
    <row r="39" spans="1:14">
      <c r="A39" s="86">
        <v>-17</v>
      </c>
      <c r="B39" s="52">
        <v>1.01E-2</v>
      </c>
      <c r="C39" s="52"/>
      <c r="D39" s="52"/>
      <c r="E39" s="52"/>
      <c r="F39" s="52"/>
      <c r="G39" s="52"/>
      <c r="H39" s="53"/>
      <c r="I39" s="52"/>
      <c r="J39" s="52"/>
      <c r="K39" s="52"/>
      <c r="L39" s="54"/>
      <c r="M39" s="54"/>
      <c r="N39" s="54"/>
    </row>
    <row r="40" spans="1:14">
      <c r="A40" s="86">
        <v>-16</v>
      </c>
      <c r="B40" s="52">
        <v>2.8999999999999998E-3</v>
      </c>
      <c r="C40" s="52"/>
      <c r="D40" s="52"/>
      <c r="E40" s="52"/>
      <c r="F40" s="52"/>
      <c r="G40" s="52"/>
      <c r="H40" s="53"/>
      <c r="I40" s="52"/>
      <c r="J40" s="52"/>
      <c r="K40" s="52"/>
      <c r="L40" s="54"/>
      <c r="M40" s="54"/>
      <c r="N40" s="54"/>
    </row>
    <row r="41" spans="1:14">
      <c r="A41" s="86">
        <v>-15</v>
      </c>
      <c r="B41" s="52">
        <v>2.8E-3</v>
      </c>
      <c r="C41" s="52">
        <v>6.2E-2</v>
      </c>
      <c r="D41" s="52"/>
      <c r="E41" s="52"/>
      <c r="F41" s="52"/>
      <c r="G41" s="52"/>
      <c r="H41" s="53"/>
      <c r="I41" s="52"/>
      <c r="J41" s="52"/>
      <c r="K41" s="52"/>
      <c r="L41" s="54"/>
      <c r="M41" s="54"/>
      <c r="N41" s="54"/>
    </row>
    <row r="42" spans="1:14">
      <c r="A42" s="86">
        <v>-14</v>
      </c>
      <c r="B42" s="52">
        <v>1E-3</v>
      </c>
      <c r="C42" s="52">
        <v>4.6699999999999998E-2</v>
      </c>
      <c r="D42" s="52"/>
      <c r="E42" s="52"/>
      <c r="F42" s="52"/>
      <c r="G42" s="52"/>
      <c r="H42" s="53"/>
      <c r="I42" s="52"/>
      <c r="J42" s="52"/>
      <c r="K42" s="52"/>
      <c r="L42" s="54"/>
      <c r="M42" s="54"/>
      <c r="N42" s="54"/>
    </row>
    <row r="43" spans="1:14">
      <c r="A43" s="86">
        <v>-13</v>
      </c>
      <c r="B43" s="52">
        <v>5.9999999999999995E-4</v>
      </c>
      <c r="C43" s="52">
        <v>2.93E-2</v>
      </c>
      <c r="D43" s="52"/>
      <c r="E43" s="52"/>
      <c r="F43" s="52"/>
      <c r="G43" s="52"/>
      <c r="H43" s="53"/>
      <c r="I43" s="52"/>
      <c r="J43" s="52"/>
      <c r="K43" s="52"/>
      <c r="L43" s="54"/>
      <c r="M43" s="54"/>
      <c r="N43" s="54"/>
    </row>
    <row r="44" spans="1:14">
      <c r="A44" s="86">
        <v>-12</v>
      </c>
      <c r="B44" s="52">
        <v>2.0000000000000001E-4</v>
      </c>
      <c r="C44" s="52">
        <v>1.7299999999999999E-2</v>
      </c>
      <c r="D44" s="52"/>
      <c r="E44" s="52"/>
      <c r="F44" s="52"/>
      <c r="G44" s="52"/>
      <c r="H44" s="53"/>
      <c r="I44" s="52"/>
      <c r="J44" s="52"/>
      <c r="K44" s="52"/>
      <c r="L44" s="54"/>
      <c r="M44" s="54"/>
      <c r="N44" s="54"/>
    </row>
    <row r="45" spans="1:14">
      <c r="A45" s="86">
        <v>-11</v>
      </c>
      <c r="B45" s="52">
        <v>1E-4</v>
      </c>
      <c r="C45" s="52">
        <v>8.6999999999999994E-3</v>
      </c>
      <c r="D45" s="52"/>
      <c r="E45" s="52"/>
      <c r="F45" s="52"/>
      <c r="G45" s="52"/>
      <c r="H45" s="53"/>
      <c r="I45" s="52"/>
      <c r="J45" s="52"/>
      <c r="K45" s="52"/>
      <c r="L45" s="54"/>
      <c r="M45" s="54"/>
      <c r="N45" s="54"/>
    </row>
    <row r="46" spans="1:14">
      <c r="A46" s="86">
        <v>-10</v>
      </c>
      <c r="B46" s="52">
        <v>0</v>
      </c>
      <c r="C46" s="52">
        <v>4.7000000000000002E-3</v>
      </c>
      <c r="D46" s="52"/>
      <c r="E46" s="52"/>
      <c r="F46" s="52"/>
      <c r="G46" s="52"/>
      <c r="H46" s="53"/>
      <c r="I46" s="52"/>
      <c r="J46" s="52"/>
      <c r="K46" s="52"/>
      <c r="L46" s="54"/>
      <c r="M46" s="54"/>
      <c r="N46" s="54"/>
    </row>
    <row r="47" spans="1:14">
      <c r="A47" s="86">
        <v>-9</v>
      </c>
      <c r="B47" s="52"/>
      <c r="C47" s="52">
        <v>2E-3</v>
      </c>
      <c r="D47" s="52"/>
      <c r="E47" s="52"/>
      <c r="F47" s="52"/>
      <c r="G47" s="52"/>
      <c r="H47" s="53"/>
      <c r="I47" s="52"/>
      <c r="J47" s="52"/>
      <c r="K47" s="52"/>
      <c r="L47" s="54"/>
      <c r="M47" s="54"/>
      <c r="N47" s="54"/>
    </row>
    <row r="48" spans="1:14">
      <c r="A48" s="86">
        <v>-8</v>
      </c>
      <c r="B48" s="52"/>
      <c r="C48" s="52">
        <v>0</v>
      </c>
      <c r="D48" s="52"/>
      <c r="E48" s="52"/>
      <c r="F48" s="52"/>
      <c r="G48" s="52"/>
      <c r="H48" s="53"/>
      <c r="I48" s="52"/>
      <c r="J48" s="52"/>
      <c r="K48" s="52"/>
      <c r="L48" s="54"/>
      <c r="M48" s="54"/>
      <c r="N48" s="54"/>
    </row>
    <row r="49" spans="1:14">
      <c r="A49" s="86">
        <v>-7</v>
      </c>
      <c r="B49" s="52"/>
      <c r="C49" s="52">
        <v>0</v>
      </c>
      <c r="D49" s="52"/>
      <c r="E49" s="52"/>
      <c r="F49" s="52"/>
      <c r="G49" s="52"/>
      <c r="H49" s="53"/>
      <c r="I49" s="52"/>
      <c r="J49" s="52"/>
      <c r="K49" s="52"/>
      <c r="L49" s="54"/>
      <c r="M49" s="54"/>
      <c r="N49" s="54"/>
    </row>
    <row r="50" spans="1:14">
      <c r="A50" s="86">
        <v>-6</v>
      </c>
      <c r="B50" s="52"/>
      <c r="C50" s="52">
        <v>0</v>
      </c>
      <c r="D50" s="52"/>
      <c r="E50" s="52"/>
      <c r="F50" s="52"/>
      <c r="G50" s="52"/>
      <c r="H50" s="53"/>
      <c r="I50" s="52"/>
      <c r="J50" s="52"/>
      <c r="K50" s="52"/>
      <c r="L50" s="54"/>
      <c r="M50" s="54"/>
      <c r="N50" s="54"/>
    </row>
    <row r="51" spans="1:14">
      <c r="A51" s="86">
        <v>-5</v>
      </c>
      <c r="B51" s="52"/>
      <c r="C51" s="52"/>
      <c r="D51" s="52"/>
      <c r="E51" s="52"/>
      <c r="F51" s="52"/>
      <c r="G51" s="52"/>
      <c r="H51" s="53"/>
      <c r="I51" s="52"/>
      <c r="J51" s="52"/>
      <c r="K51" s="52"/>
      <c r="L51" s="54"/>
      <c r="M51" s="54"/>
      <c r="N51" s="54"/>
    </row>
    <row r="52" spans="1:14">
      <c r="A52" s="86">
        <v>-4</v>
      </c>
      <c r="B52" s="52"/>
      <c r="C52" s="52"/>
      <c r="D52" s="52"/>
      <c r="E52" s="52"/>
      <c r="F52" s="52"/>
      <c r="G52" s="52"/>
      <c r="H52" s="53"/>
      <c r="I52" s="52"/>
      <c r="J52" s="52"/>
      <c r="K52" s="52"/>
      <c r="L52" s="54"/>
      <c r="M52" s="54"/>
      <c r="N52" s="54"/>
    </row>
    <row r="53" spans="1:14">
      <c r="A53" s="86">
        <v>-3</v>
      </c>
      <c r="B53" s="52"/>
      <c r="C53" s="52"/>
      <c r="D53" s="52"/>
      <c r="E53" s="52"/>
      <c r="F53" s="52"/>
      <c r="G53" s="52"/>
      <c r="H53" s="53"/>
      <c r="I53" s="52"/>
      <c r="J53" s="52"/>
      <c r="K53" s="52"/>
      <c r="L53" s="54"/>
      <c r="M53" s="54"/>
      <c r="N53" s="54"/>
    </row>
    <row r="54" spans="1:14">
      <c r="A54" s="86">
        <v>-2</v>
      </c>
      <c r="B54" s="52"/>
      <c r="C54" s="52"/>
      <c r="D54" s="52"/>
      <c r="E54" s="52"/>
      <c r="F54" s="52"/>
      <c r="G54" s="52"/>
      <c r="H54" s="53"/>
      <c r="I54" s="52"/>
      <c r="J54" s="52"/>
      <c r="K54" s="52"/>
      <c r="L54" s="54"/>
      <c r="M54" s="54"/>
      <c r="N54" s="54"/>
    </row>
    <row r="55" spans="1:14">
      <c r="A55" s="86">
        <v>-1</v>
      </c>
      <c r="B55" s="52"/>
      <c r="C55" s="52"/>
      <c r="D55" s="52"/>
      <c r="E55" s="52"/>
      <c r="F55" s="52"/>
      <c r="G55" s="52"/>
      <c r="H55" s="53"/>
      <c r="I55" s="52"/>
      <c r="J55" s="52"/>
      <c r="K55" s="52"/>
      <c r="L55" s="54"/>
      <c r="M55" s="54"/>
      <c r="N55" s="54"/>
    </row>
    <row r="56" spans="1:14">
      <c r="A56" s="86">
        <v>0</v>
      </c>
      <c r="B56" s="52"/>
      <c r="C56" s="52"/>
      <c r="D56" s="52"/>
      <c r="E56" s="52"/>
      <c r="F56" s="52"/>
      <c r="G56" s="52"/>
      <c r="H56" s="53"/>
      <c r="I56" s="52"/>
      <c r="J56" s="52"/>
      <c r="K56" s="52"/>
      <c r="L56" s="54"/>
      <c r="M56" s="54"/>
      <c r="N56" s="54"/>
    </row>
    <row r="57" spans="1:14">
      <c r="A57" s="86">
        <v>1</v>
      </c>
      <c r="B57" s="52"/>
      <c r="C57" s="52"/>
      <c r="D57" s="52"/>
      <c r="E57" s="52"/>
      <c r="F57" s="52"/>
      <c r="G57" s="52"/>
      <c r="H57" s="53"/>
      <c r="I57" s="52"/>
      <c r="J57" s="52"/>
      <c r="K57" s="52"/>
      <c r="L57" s="54"/>
      <c r="M57" s="54"/>
      <c r="N57" s="54"/>
    </row>
    <row r="58" spans="1:14">
      <c r="A58" s="86">
        <v>2</v>
      </c>
      <c r="B58" s="52"/>
      <c r="C58" s="52"/>
      <c r="D58" s="52"/>
      <c r="E58" s="52"/>
      <c r="F58" s="52"/>
      <c r="G58" s="52"/>
      <c r="H58" s="53"/>
      <c r="I58" s="52"/>
      <c r="J58" s="52"/>
      <c r="K58" s="52"/>
      <c r="L58" s="54"/>
      <c r="M58" s="54"/>
      <c r="N58" s="54"/>
    </row>
    <row r="59" spans="1:14">
      <c r="A59" s="86">
        <v>3</v>
      </c>
      <c r="B59" s="52"/>
      <c r="C59" s="52"/>
      <c r="D59" s="52"/>
      <c r="E59" s="52"/>
      <c r="F59" s="52"/>
      <c r="G59" s="52"/>
      <c r="H59" s="53"/>
      <c r="I59" s="52"/>
      <c r="J59" s="52"/>
      <c r="K59" s="52"/>
      <c r="L59" s="54"/>
      <c r="M59" s="54"/>
      <c r="N59" s="54"/>
    </row>
    <row r="60" spans="1:14">
      <c r="A60" s="86">
        <v>4</v>
      </c>
      <c r="B60" s="52"/>
      <c r="C60" s="52"/>
      <c r="D60" s="52"/>
      <c r="E60" s="52"/>
      <c r="F60" s="52"/>
      <c r="G60" s="52"/>
      <c r="H60" s="53"/>
      <c r="I60" s="52"/>
      <c r="J60" s="52"/>
      <c r="K60" s="52"/>
      <c r="L60" s="54"/>
      <c r="M60" s="54"/>
      <c r="N60" s="54"/>
    </row>
    <row r="61" spans="1:14">
      <c r="A61" s="86">
        <v>5</v>
      </c>
      <c r="B61" s="52"/>
      <c r="C61" s="52"/>
      <c r="D61" s="52"/>
      <c r="E61" s="52"/>
      <c r="F61" s="52"/>
      <c r="G61" s="52"/>
      <c r="H61" s="53"/>
      <c r="I61" s="52"/>
      <c r="J61" s="52"/>
      <c r="K61" s="52"/>
      <c r="L61" s="54"/>
      <c r="M61" s="54"/>
      <c r="N61" s="54"/>
    </row>
    <row r="62" spans="1:14">
      <c r="A62" s="86">
        <v>6</v>
      </c>
      <c r="B62" s="52"/>
      <c r="C62" s="52"/>
      <c r="D62" s="52"/>
      <c r="E62" s="52"/>
      <c r="F62" s="52"/>
      <c r="G62" s="52"/>
      <c r="H62" s="53"/>
      <c r="I62" s="52"/>
      <c r="J62" s="52"/>
      <c r="K62" s="52"/>
      <c r="L62" s="54"/>
      <c r="M62" s="54"/>
      <c r="N62" s="54"/>
    </row>
    <row r="63" spans="1:14">
      <c r="A63" s="86">
        <v>7</v>
      </c>
      <c r="B63" s="52"/>
      <c r="C63" s="52"/>
      <c r="D63" s="52"/>
      <c r="E63" s="52"/>
      <c r="F63" s="52"/>
      <c r="G63" s="52"/>
      <c r="H63" s="53"/>
      <c r="I63" s="52"/>
      <c r="J63" s="52"/>
      <c r="K63" s="52"/>
      <c r="L63" s="54"/>
      <c r="M63" s="54"/>
      <c r="N63" s="54"/>
    </row>
    <row r="64" spans="1:14">
      <c r="A64" s="86">
        <v>8</v>
      </c>
      <c r="B64" s="52"/>
      <c r="C64" s="52"/>
      <c r="D64" s="52"/>
      <c r="E64" s="52"/>
      <c r="F64" s="52"/>
      <c r="G64" s="52"/>
      <c r="H64" s="53"/>
      <c r="I64" s="52"/>
      <c r="J64" s="52"/>
      <c r="K64" s="52"/>
      <c r="L64" s="54"/>
      <c r="M64" s="54"/>
      <c r="N64" s="54"/>
    </row>
    <row r="65" spans="1:14">
      <c r="A65" s="86">
        <v>9</v>
      </c>
      <c r="B65" s="52"/>
      <c r="C65" s="52"/>
      <c r="D65" s="52"/>
      <c r="E65" s="52"/>
      <c r="F65" s="52"/>
      <c r="G65" s="52"/>
      <c r="H65" s="53"/>
      <c r="I65" s="52"/>
      <c r="J65" s="52"/>
      <c r="K65" s="52"/>
      <c r="L65" s="54"/>
      <c r="M65" s="54"/>
      <c r="N65" s="54"/>
    </row>
    <row r="66" spans="1:14">
      <c r="A66" s="86">
        <v>10</v>
      </c>
      <c r="B66" s="52"/>
      <c r="C66" s="52"/>
      <c r="D66" s="52"/>
      <c r="E66" s="52"/>
      <c r="F66" s="52"/>
      <c r="G66" s="52"/>
      <c r="H66" s="53"/>
      <c r="I66" s="52"/>
      <c r="J66" s="52"/>
      <c r="K66" s="52"/>
      <c r="L66" s="54"/>
      <c r="M66" s="54"/>
      <c r="N66" s="54"/>
    </row>
    <row r="67" spans="1:14">
      <c r="A67" s="86">
        <v>11</v>
      </c>
      <c r="B67" s="52"/>
      <c r="C67" s="52"/>
      <c r="D67" s="52"/>
      <c r="E67" s="52"/>
      <c r="F67" s="52"/>
      <c r="G67" s="52"/>
      <c r="H67" s="53"/>
      <c r="I67" s="52"/>
      <c r="J67" s="52"/>
      <c r="K67" s="52"/>
      <c r="L67" s="54"/>
      <c r="M67" s="54"/>
      <c r="N67" s="54"/>
    </row>
    <row r="68" spans="1:14">
      <c r="A68" s="86">
        <v>12</v>
      </c>
      <c r="B68" s="52"/>
      <c r="C68" s="52"/>
      <c r="D68" s="52"/>
      <c r="E68" s="52"/>
      <c r="F68" s="52"/>
      <c r="G68" s="55"/>
      <c r="H68" s="52"/>
      <c r="I68" s="52"/>
      <c r="J68" s="52"/>
      <c r="K68" s="52"/>
      <c r="L68" s="54"/>
      <c r="M68" s="54"/>
      <c r="N68" s="54"/>
    </row>
    <row r="69" spans="1:14">
      <c r="A69" s="86">
        <v>13</v>
      </c>
      <c r="B69" s="52"/>
      <c r="C69" s="52"/>
      <c r="D69" s="52"/>
      <c r="E69" s="52"/>
      <c r="F69" s="52"/>
      <c r="G69" s="55"/>
      <c r="H69" s="52"/>
      <c r="I69" s="52"/>
      <c r="J69" s="52"/>
      <c r="K69" s="52"/>
      <c r="L69" s="54"/>
      <c r="M69" s="54"/>
      <c r="N69" s="54"/>
    </row>
    <row r="70" spans="1:14">
      <c r="A70" s="86">
        <v>14</v>
      </c>
      <c r="B70" s="52"/>
      <c r="C70" s="52"/>
      <c r="D70" s="52"/>
      <c r="E70" s="52"/>
      <c r="F70" s="55"/>
      <c r="G70" s="55"/>
      <c r="H70" s="52"/>
      <c r="I70" s="52"/>
      <c r="J70" s="52"/>
      <c r="K70" s="52"/>
      <c r="L70" s="54"/>
      <c r="M70" s="54"/>
      <c r="N70" s="54"/>
    </row>
    <row r="71" spans="1:14">
      <c r="A71" s="86">
        <v>15</v>
      </c>
      <c r="B71" s="52"/>
      <c r="C71" s="52"/>
      <c r="D71" s="55"/>
      <c r="E71" s="55"/>
      <c r="F71" s="55"/>
      <c r="G71" s="55"/>
      <c r="H71" s="52"/>
      <c r="I71" s="52"/>
      <c r="J71" s="52"/>
      <c r="K71" s="52"/>
      <c r="L71" s="54"/>
      <c r="M71" s="54"/>
      <c r="N71" s="54"/>
    </row>
    <row r="72" spans="1:14">
      <c r="A72" s="86">
        <v>16</v>
      </c>
      <c r="B72" s="52"/>
      <c r="C72" s="52"/>
      <c r="D72" s="55"/>
      <c r="E72" s="55"/>
      <c r="F72" s="55"/>
      <c r="G72" s="55"/>
      <c r="H72" s="52"/>
      <c r="I72" s="52"/>
      <c r="J72" s="52"/>
      <c r="K72" s="52"/>
      <c r="L72" s="54"/>
      <c r="M72" s="54"/>
      <c r="N72" s="54"/>
    </row>
    <row r="73" spans="1:14">
      <c r="A73" s="86">
        <v>17</v>
      </c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4"/>
      <c r="M73" s="54"/>
      <c r="N73" s="54"/>
    </row>
    <row r="74" spans="1:14">
      <c r="A74" s="86">
        <v>18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4"/>
      <c r="M74" s="54"/>
      <c r="N74" s="54"/>
    </row>
    <row r="75" spans="1:14">
      <c r="A75" s="86">
        <v>19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4"/>
      <c r="M75" s="54"/>
      <c r="N75" s="54"/>
    </row>
    <row r="76" spans="1:14">
      <c r="A76" s="86">
        <v>20</v>
      </c>
      <c r="B76" s="55"/>
      <c r="C76" s="56"/>
      <c r="D76" s="55"/>
      <c r="E76" s="55"/>
      <c r="F76" s="55"/>
      <c r="G76" s="55"/>
      <c r="H76" s="55"/>
      <c r="I76" s="55"/>
      <c r="J76" s="55"/>
      <c r="K76" s="55"/>
      <c r="L76" s="54"/>
      <c r="M76" s="54"/>
      <c r="N76" s="54"/>
    </row>
    <row r="77" spans="1:14">
      <c r="A77" s="57"/>
      <c r="B77" s="58">
        <f t="shared" ref="B77:N77" si="0">IF(SUM(B$36:B$76)=0,"",(LOG10(($A4)/INDEX(B$36:B$76,MATCH($A4,B$36:B$76,-1)))/LOG10(INDEX(B$36:B$76,MATCH($A4,B$36:B$76,-1))/INDEX(B$36:B$76,1+MATCH($A4,B$36:B$76,-1))))*(INDEX($A$36:$A$76,MATCH($A4,B$36:B$76,-1))-INDEX($A$36:$A$76,1+MATCH($A4,B$36:B$76,-1)))+INDEX($A$36:$A$76,MATCH($A4,B$36:B$76,-1)))</f>
        <v>-16.99202585831328</v>
      </c>
      <c r="C77" s="58">
        <f t="shared" si="0"/>
        <v>-11.202597345190293</v>
      </c>
      <c r="D77" s="58" t="str">
        <f t="shared" si="0"/>
        <v/>
      </c>
      <c r="E77" s="58" t="str">
        <f t="shared" si="0"/>
        <v/>
      </c>
      <c r="F77" s="58" t="str">
        <f t="shared" si="0"/>
        <v/>
      </c>
      <c r="G77" s="58" t="str">
        <f t="shared" si="0"/>
        <v/>
      </c>
      <c r="H77" s="58" t="str">
        <f t="shared" si="0"/>
        <v/>
      </c>
      <c r="I77" s="58" t="str">
        <f t="shared" si="0"/>
        <v/>
      </c>
      <c r="J77" s="58" t="str">
        <f t="shared" si="0"/>
        <v/>
      </c>
      <c r="K77" s="58" t="str">
        <f t="shared" si="0"/>
        <v/>
      </c>
      <c r="L77" s="58" t="str">
        <f t="shared" si="0"/>
        <v/>
      </c>
      <c r="M77" s="58" t="str">
        <f t="shared" si="0"/>
        <v/>
      </c>
      <c r="N77" s="58" t="str">
        <f t="shared" si="0"/>
        <v/>
      </c>
    </row>
    <row r="78" spans="1:14">
      <c r="A78" s="103"/>
      <c r="B78" s="103"/>
      <c r="C78" s="59"/>
      <c r="D78" s="103"/>
      <c r="E78" s="103"/>
      <c r="F78" s="103"/>
      <c r="G78" s="104"/>
      <c r="H78" s="103"/>
      <c r="I78" s="103"/>
      <c r="J78" s="103"/>
      <c r="K78" s="86"/>
      <c r="L78" s="86"/>
      <c r="M78" s="86"/>
      <c r="N78" s="86"/>
    </row>
    <row r="79" spans="1:14">
      <c r="A79" s="103"/>
      <c r="B79" s="103"/>
      <c r="C79" s="102"/>
      <c r="D79" s="103"/>
      <c r="E79" s="103"/>
      <c r="F79" s="103"/>
      <c r="G79" s="104"/>
      <c r="H79" s="103"/>
      <c r="I79" s="103"/>
      <c r="J79" s="103"/>
      <c r="K79" s="86"/>
      <c r="L79" s="86"/>
      <c r="M79" s="86"/>
      <c r="N79" s="86"/>
    </row>
    <row r="80" spans="1:14">
      <c r="A80" s="103"/>
      <c r="B80" s="103"/>
      <c r="C80" s="102"/>
      <c r="D80" s="102"/>
      <c r="E80" s="103"/>
      <c r="F80" s="103"/>
      <c r="G80" s="104"/>
      <c r="H80" s="103"/>
      <c r="I80" s="103"/>
      <c r="J80" s="103"/>
      <c r="K80" s="86"/>
      <c r="L80" s="86"/>
      <c r="M80" s="86"/>
      <c r="N80" s="86"/>
    </row>
    <row r="81" spans="1:14">
      <c r="A81" s="105"/>
      <c r="B81" s="103"/>
      <c r="C81" s="106"/>
      <c r="D81" s="106"/>
      <c r="E81" s="107"/>
      <c r="F81" s="103"/>
      <c r="G81" s="104"/>
      <c r="H81" s="103"/>
      <c r="I81" s="107"/>
      <c r="J81" s="107"/>
      <c r="K81" s="86"/>
      <c r="L81" s="86"/>
      <c r="M81" s="86"/>
      <c r="N81" s="86"/>
    </row>
    <row r="82" spans="1:14">
      <c r="A82" s="103"/>
      <c r="B82" s="103"/>
      <c r="C82" s="104"/>
      <c r="D82" s="104"/>
      <c r="E82" s="104"/>
      <c r="F82" s="103"/>
      <c r="G82" s="104"/>
      <c r="H82" s="103"/>
      <c r="I82" s="103"/>
      <c r="J82" s="103"/>
      <c r="K82" s="86"/>
      <c r="L82" s="86"/>
      <c r="M82" s="86"/>
      <c r="N82" s="86"/>
    </row>
    <row r="83" spans="1:14">
      <c r="A83" s="103"/>
      <c r="B83" s="103"/>
      <c r="C83" s="104"/>
      <c r="D83" s="104"/>
      <c r="E83" s="104"/>
      <c r="F83" s="103"/>
      <c r="G83" s="104"/>
      <c r="H83" s="103"/>
      <c r="I83" s="103"/>
      <c r="J83" s="103"/>
      <c r="K83" s="86"/>
      <c r="L83" s="86"/>
      <c r="M83" s="86"/>
      <c r="N83" s="86"/>
    </row>
    <row r="84" spans="1:14">
      <c r="A84" s="103"/>
      <c r="B84" s="103"/>
      <c r="C84" s="62"/>
      <c r="D84" s="104"/>
      <c r="E84" s="104"/>
      <c r="F84" s="103"/>
      <c r="G84" s="104"/>
      <c r="H84" s="103"/>
      <c r="I84" s="103"/>
      <c r="J84" s="103"/>
      <c r="K84" s="86"/>
      <c r="L84" s="86"/>
      <c r="M84" s="86"/>
      <c r="N84" s="86"/>
    </row>
    <row r="85" spans="1:14">
      <c r="A85" s="103"/>
      <c r="B85" s="103"/>
      <c r="C85" s="62"/>
      <c r="D85" s="104"/>
      <c r="E85" s="104"/>
      <c r="F85" s="103"/>
      <c r="G85" s="104"/>
      <c r="H85" s="103"/>
      <c r="I85" s="103"/>
      <c r="J85" s="103"/>
      <c r="K85" s="86"/>
      <c r="L85" s="86"/>
      <c r="M85" s="86"/>
      <c r="N85" s="86"/>
    </row>
    <row r="86" spans="1:14">
      <c r="A86" s="103"/>
      <c r="B86" s="103"/>
      <c r="C86" s="62"/>
      <c r="D86" s="104"/>
      <c r="E86" s="104"/>
      <c r="F86" s="103"/>
      <c r="G86" s="104"/>
      <c r="H86" s="103"/>
      <c r="I86" s="103"/>
      <c r="J86" s="103"/>
      <c r="K86" s="86"/>
      <c r="L86" s="86"/>
      <c r="M86" s="86"/>
      <c r="N86" s="86"/>
    </row>
    <row r="87" spans="1:14">
      <c r="A87" s="103"/>
      <c r="B87" s="103"/>
      <c r="C87" s="62"/>
      <c r="D87" s="104"/>
      <c r="E87" s="104"/>
      <c r="F87" s="103"/>
      <c r="G87" s="104"/>
      <c r="H87" s="103"/>
      <c r="I87" s="103"/>
      <c r="J87" s="103"/>
      <c r="K87" s="86"/>
      <c r="L87" s="86"/>
      <c r="M87" s="86"/>
      <c r="N87" s="86"/>
    </row>
    <row r="88" spans="1:14">
      <c r="A88" s="103"/>
      <c r="B88" s="103"/>
      <c r="C88" s="62"/>
      <c r="D88" s="104"/>
      <c r="E88" s="104"/>
      <c r="F88" s="103"/>
      <c r="G88" s="104"/>
      <c r="H88" s="103"/>
      <c r="I88" s="103"/>
      <c r="J88" s="103"/>
      <c r="K88" s="86"/>
      <c r="L88" s="86"/>
      <c r="M88" s="86"/>
      <c r="N88" s="86"/>
    </row>
    <row r="89" spans="1:14">
      <c r="A89" s="103"/>
      <c r="B89" s="103"/>
      <c r="C89" s="59"/>
      <c r="D89" s="103"/>
      <c r="E89" s="103"/>
      <c r="F89" s="103"/>
      <c r="G89" s="104"/>
      <c r="H89" s="103"/>
      <c r="I89" s="103"/>
      <c r="J89" s="103"/>
    </row>
    <row r="90" spans="1:14">
      <c r="A90" s="103"/>
      <c r="B90" s="103"/>
      <c r="C90" s="59"/>
      <c r="D90" s="103"/>
      <c r="E90" s="103"/>
      <c r="F90" s="103"/>
      <c r="G90" s="104"/>
      <c r="H90" s="103"/>
      <c r="I90" s="103"/>
      <c r="J90" s="103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Coversheet_ideal</vt:lpstr>
      <vt:lpstr>Coversheet_impairment</vt:lpstr>
      <vt:lpstr>NPRACH AWGN Case1.1 Rep8 3.646</vt:lpstr>
      <vt:lpstr>NPRACH AWGN Case1.2 Rep32 3.646</vt:lpstr>
      <vt:lpstr>NPRACH EPA1 Case2.1 Rep8 3.646</vt:lpstr>
      <vt:lpstr>NPRACH EPA1 Case2.2 Rep32 3.646</vt:lpstr>
      <vt:lpstr>NPUSCH format1 Case1.1 Rep 1</vt:lpstr>
      <vt:lpstr>NPUSCH format1 Case1.2 Rep 16</vt:lpstr>
      <vt:lpstr>NPUSCH format1 Case1.3 Rep 64</vt:lpstr>
      <vt:lpstr>NPUSCH format1 Case2.1 Rep 1</vt:lpstr>
      <vt:lpstr>NPUSCH format1 Case2.2 Rep 16</vt:lpstr>
      <vt:lpstr>NPUSCH format1 Case2.3 Rep 64</vt:lpstr>
      <vt:lpstr>NPUSCH format1 Case3.1 Rep 2</vt:lpstr>
      <vt:lpstr>NPUSCH format1 Case3.2 Rep 16</vt:lpstr>
      <vt:lpstr>NPUSCH format1 Case3.3 Rep 64</vt:lpstr>
      <vt:lpstr>NPUSCH format1 Case4.1 Rep 2</vt:lpstr>
      <vt:lpstr>NPUSCH format1 Case4.2 Rep 16</vt:lpstr>
      <vt:lpstr>NPUSCH format1 Case4.3 Rep 64</vt:lpstr>
      <vt:lpstr>NPUSCH format1 Case5.1 Rep 2</vt:lpstr>
      <vt:lpstr>NPUSCH format1 Case5.2 Rep 16</vt:lpstr>
      <vt:lpstr>NPUSCH format1 Case5.3 Rep 64</vt:lpstr>
      <vt:lpstr>NPUSCH format2 Case1.1 Rep 1</vt:lpstr>
      <vt:lpstr>NPUSCH format2 Case1.2 Rep 16</vt:lpstr>
      <vt:lpstr>NPUSCH format2 Case1.3 Rep 64</vt:lpstr>
      <vt:lpstr>NPUSCH format2 Case2.1 Rep 1</vt:lpstr>
      <vt:lpstr>NPUSCH format2 Case2.2 Rep 16</vt:lpstr>
      <vt:lpstr>NPUSCH format2 Case2.3 Rep 64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renda</cp:lastModifiedBy>
  <dcterms:created xsi:type="dcterms:W3CDTF">2016-06-16T04:04:26Z</dcterms:created>
  <dcterms:modified xsi:type="dcterms:W3CDTF">2016-11-17T16:49:23Z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(2)Qwo+omupq6tlvrNMKf1tF81NV9kVEC1+jGH2JyLpbAZkOzJbgrHSZ2i+CwLc7VwrZjSkQVVG
aAMv3b7VmFX/WsDiZpvQewhqdnvVxOgi1cXHV5mVR4x0SpgZZccm0G271APh9Pz5u7cvKKrT
Y1p9K9YHRMQYos/krB00U2Aygjo9Zzo07HgJx36fY1psXFieqa/bL8lTP/MFlVj6MejYBcWo
c2M8eWDpIvQEeF+ECN</vt:lpwstr>
  </property>
  <property fmtid="{D5CDD505-2E9C-101B-9397-08002B2CF9AE}" pid="4" name="_2015_ms_pID_7253431">
    <vt:lpwstr>21DMx+dgc7Cd43qwkvfsEbNdlWurvgP9wgqnLsQwZFkp24AbCgsLqw
PDir2L6Oj9quYDVnOZtT91deoRQOJEwWa+/bs8ufIymO1QV2oybGMhWCxSs4BDQIvZ+Zfb+M
OQE6q91i1vkgYHQ2uKg5mS08SAwd1Skf9QWyw0tAo22dm1aN1yTdO3yi7czSu4l6OMwPPld1
dG2ZUIOo+zmctBY9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1476755397</vt:lpwstr>
  </property>
</Properties>
</file>